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Iztok\Desktop\"/>
    </mc:Choice>
  </mc:AlternateContent>
  <xr:revisionPtr revIDLastSave="0" documentId="8_{197E89D7-B02E-46B6-B1F3-3FAD96A83AFF}" xr6:coauthVersionLast="47" xr6:coauthVersionMax="47" xr10:uidLastSave="{00000000-0000-0000-0000-000000000000}"/>
  <bookViews>
    <workbookView xWindow="39780" yWindow="-1140" windowWidth="17565" windowHeight="15600" firstSheet="1" activeTab="4" xr2:uid="{358F6343-98F8-46B6-9BA5-F0FB5B729B7D}"/>
  </bookViews>
  <sheets>
    <sheet name="Uvod" sheetId="2" r:id="rId1"/>
    <sheet name="Splošne opombe" sheetId="5" r:id="rId2"/>
    <sheet name="REKAPITULACIJA" sheetId="3" r:id="rId3"/>
    <sheet name="Tipska oprema" sheetId="1" r:id="rId4"/>
    <sheet name="Netipska oprema" sheetId="4" r:id="rId5"/>
  </sheets>
  <definedNames>
    <definedName name="_xlnm.Print_Area" localSheetId="1">'Splošne opombe'!$A$1:$B$32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 i="1" l="1"/>
  <c r="E19" i="4" l="1"/>
  <c r="E67" i="1"/>
  <c r="E70" i="1"/>
  <c r="E58" i="1"/>
  <c r="E61" i="1"/>
  <c r="E64" i="1"/>
  <c r="E16" i="4" l="1"/>
  <c r="E73" i="1" l="1"/>
  <c r="E25" i="4" l="1"/>
  <c r="E22" i="4"/>
  <c r="E13" i="4"/>
  <c r="E11" i="4"/>
  <c r="E7" i="4"/>
  <c r="E5" i="4"/>
  <c r="E55" i="1" l="1"/>
  <c r="E52" i="1"/>
  <c r="E49" i="1"/>
  <c r="E40" i="1"/>
  <c r="E37" i="1"/>
  <c r="E4" i="1"/>
  <c r="E32" i="4"/>
  <c r="E30" i="4"/>
  <c r="E27" i="4"/>
  <c r="E103" i="1"/>
  <c r="E100" i="1"/>
  <c r="E97" i="1"/>
  <c r="E94" i="1"/>
  <c r="E91" i="1"/>
  <c r="E88" i="1"/>
  <c r="E85" i="1"/>
  <c r="E82" i="1"/>
  <c r="E79" i="1"/>
  <c r="E76" i="1"/>
  <c r="E35" i="4" l="1"/>
  <c r="D14" i="3" s="1"/>
  <c r="D15" i="3" l="1"/>
  <c r="D16" i="3" s="1"/>
  <c r="E46" i="1"/>
  <c r="E43" i="1"/>
  <c r="E34" i="1"/>
  <c r="E31" i="1"/>
  <c r="E28" i="1"/>
  <c r="E22" i="1"/>
  <c r="E19" i="1"/>
  <c r="E16" i="1"/>
  <c r="E13" i="1"/>
  <c r="E10" i="1"/>
  <c r="E7" i="1"/>
  <c r="E107" i="1" l="1"/>
  <c r="D7" i="3" s="1"/>
  <c r="D23" i="3" s="1"/>
  <c r="D24" i="3" l="1"/>
  <c r="D25" i="3" s="1"/>
  <c r="D8" i="3"/>
  <c r="D9" i="3" s="1"/>
</calcChain>
</file>

<file path=xl/sharedStrings.xml><?xml version="1.0" encoding="utf-8"?>
<sst xmlns="http://schemas.openxmlformats.org/spreadsheetml/2006/main" count="178" uniqueCount="168">
  <si>
    <t xml:space="preserve">TIPSKA OPREMA </t>
  </si>
  <si>
    <t>ŠTEVILO</t>
  </si>
  <si>
    <t>CENA</t>
  </si>
  <si>
    <t>CENA SKUPAJ</t>
  </si>
  <si>
    <t>OZNAKA</t>
  </si>
  <si>
    <t>Hladilna omara</t>
  </si>
  <si>
    <t>Jekleni regal</t>
  </si>
  <si>
    <t>Jeklena izvedba, suhoprašno barvana, 4 police
(š. 120 / g. 50 / v. 230), kot npr. Primat</t>
  </si>
  <si>
    <t>Fiksni regal arhivski</t>
  </si>
  <si>
    <t>Jeklena izvedba, suhoprašno barvano, 
(š. 103 / g. 30 / v. 231), kot npr.: primat AR</t>
  </si>
  <si>
    <t>Koš za smeti</t>
  </si>
  <si>
    <t>Tipska oprema skupaj</t>
  </si>
  <si>
    <t>TIPSKA OPREMA SKUPAJ</t>
  </si>
  <si>
    <t>DDV 22%</t>
  </si>
  <si>
    <t>Tipska oprema skupaj z DDV</t>
  </si>
  <si>
    <t xml:space="preserve">NETIPSKA OPREMA </t>
  </si>
  <si>
    <t>NETIPSKA OPREMA SKUPAJ</t>
  </si>
  <si>
    <t>Netipska oprema skupaj</t>
  </si>
  <si>
    <t>REKAPITULACIJA - OPREMA DOM KOZJE</t>
  </si>
  <si>
    <t>OPREMA SKUPAJ</t>
  </si>
  <si>
    <t>Oprema skupaj</t>
  </si>
  <si>
    <t>Oprema skupaj z DDV</t>
  </si>
  <si>
    <t>Popis je del načrta opreme, zato se nujno uporablja v kompletu z načrtom oz. 
katalogom opreme. Pri izdelavi ponudbe za posamezne postavke j epotrebno pregledati kompletno tehnično dokumentacijo z vsemi načrti.</t>
  </si>
  <si>
    <t>Za vso opremo velja dobavljeno in postavljeno oz. zmontirano; zajet material, delo, dobava, montaža, morebitne potrebne podkonstrukcije, z vsem pritrdilnim in drugim potrebnim materialom. V ceni vsake postavke je potrebno zajeti vsa pripravljalna in zaključna dela, vse transportne stroške, stroške skladiščenja, čiščenje …</t>
  </si>
  <si>
    <t>Vse izmere je potrebno preveriti na objektu!</t>
  </si>
  <si>
    <t>Ponudnik oz. izvajalec izdela tehnološke risbe in delavniške načrte, na zahtevo tudi vzorce, ki jih potrdi projektnat.</t>
  </si>
  <si>
    <t>DOM STAREJŠIH KOZJE - NAČRT OPREME</t>
  </si>
  <si>
    <r>
      <rPr>
        <b/>
        <sz val="11"/>
        <color theme="1"/>
        <rFont val="Calibri"/>
        <family val="2"/>
        <scheme val="minor"/>
      </rPr>
      <t>DU Šmarje pri Jelšah</t>
    </r>
    <r>
      <rPr>
        <sz val="11"/>
        <color theme="1"/>
        <rFont val="Calibri"/>
        <family val="2"/>
        <charset val="238"/>
        <scheme val="minor"/>
      </rPr>
      <t xml:space="preserve">
Rakeževa ulica 8
3240 Šmarje pri Jelšah</t>
    </r>
  </si>
  <si>
    <r>
      <rPr>
        <b/>
        <sz val="11"/>
        <color theme="1"/>
        <rFont val="Calibri"/>
        <family val="2"/>
        <scheme val="minor"/>
      </rPr>
      <t>Tip inženiring d.o.o.</t>
    </r>
    <r>
      <rPr>
        <sz val="11"/>
        <color theme="1"/>
        <rFont val="Calibri"/>
        <family val="2"/>
        <charset val="238"/>
        <scheme val="minor"/>
      </rPr>
      <t xml:space="preserve">
Podgorska cesta 2
2380 Slovenj Gradec</t>
    </r>
  </si>
  <si>
    <t>POPIS OPREME</t>
  </si>
  <si>
    <t>Datum: maj 2024</t>
  </si>
  <si>
    <t>Št. projekta: 10601520</t>
  </si>
  <si>
    <t>FAZA 2</t>
  </si>
  <si>
    <t>Lesena masivna klop</t>
  </si>
  <si>
    <t>Iz hrastovega lesa, oljeno, noge zaščitene z gumijastimi podlogami, (d. 100 / g. 50 / v. 50 cm)</t>
  </si>
  <si>
    <t>Lesena masivna odprta omara</t>
  </si>
  <si>
    <t>Iz hrastovega lesa, oljeno, noge zaščitene z gumijastimi podlogami, (d. 50 / g. 50 / v. 200 cm)</t>
  </si>
  <si>
    <t>Podstavek za rože - (prostor za umrle)</t>
  </si>
  <si>
    <t>Jekleno ogrodnje (15x15) mm, bronirano, hrastova 
plošča lepljena, oljena, (š. 70 / g. 40 / v. 80)</t>
  </si>
  <si>
    <t>Delavniško korito</t>
  </si>
  <si>
    <t>Iz nerjavečega jekla, (š. 54 /  g. 44 / v. 22 cm), kot npr. Deante ZYK 0100</t>
  </si>
  <si>
    <t>Delavniški pult</t>
  </si>
  <si>
    <t>Delavniški pult, jekleno ogrodje, plošča iz lepljenega lesa, 4 predali, stenska plošča za obešanje orodja, (š. 200 /  g. 80 / v. 90 cm)
kot npr. Iko-pro</t>
  </si>
  <si>
    <t>Delavniška omarica</t>
  </si>
  <si>
    <t>Jeklena izvedba, (š. 100 /  g. 40 / v. 60 cm)
kot npr. Iko-pro</t>
  </si>
  <si>
    <t>Miza iz nerjavečega jekla, s stenskim zvihkom, prez police, kot npr. Bendoni inox, (š. 220 / v. 90 / g. 60)</t>
  </si>
  <si>
    <t xml:space="preserve">Miza INOX </t>
  </si>
  <si>
    <t>15</t>
  </si>
  <si>
    <t>Stol za zunanji atrij</t>
  </si>
  <si>
    <t>30*</t>
  </si>
  <si>
    <t>Miza za zunanji atrij</t>
  </si>
  <si>
    <t>Betonska izvedba, fi 90 cm, višina 74 cm, 
kot npr. Vrtna miza Itai</t>
  </si>
  <si>
    <t>37</t>
  </si>
  <si>
    <t>Bistro mizica - fi60</t>
  </si>
  <si>
    <t>Miza višine75 cm, jekleno podnožje z enim stebrom, masivna plošča debeline 40 mm, lužen hrast</t>
  </si>
  <si>
    <t>38</t>
  </si>
  <si>
    <t>Enosed</t>
  </si>
  <si>
    <t>39</t>
  </si>
  <si>
    <t>Dvosed - frizer</t>
  </si>
  <si>
    <t>kot npr. Fotelj Miami 196 (Comfivo), višina sedišča min. 44 cm; š. 80, g. 95, v. 106 cm</t>
  </si>
  <si>
    <t>kot npr. Ikea LINANÄS - 2-seda zofa, višina sedišča 46 cm; š. 137, g. 80, v. 76 cm</t>
  </si>
  <si>
    <t>Frizerski stol</t>
  </si>
  <si>
    <t>kot npr. HairART Odden &amp; Wedge</t>
  </si>
  <si>
    <t>40</t>
  </si>
  <si>
    <t>41</t>
  </si>
  <si>
    <t>Frizerski stol za pranje glave</t>
  </si>
  <si>
    <t>Profesionalni pralni stroj</t>
  </si>
  <si>
    <t>43</t>
  </si>
  <si>
    <t>Profesionalni sušilni stroj</t>
  </si>
  <si>
    <t>44</t>
  </si>
  <si>
    <t>Likalna deska</t>
  </si>
  <si>
    <t>Likalna miza z izsesavanjem in ogrevanjem, z avtomatskim parnim kotličkom, kapacitete vode 5L in profesionalnim likalnikomkot npr. BATTISTELLA VULCANO MAXI; d. 113, š. 46 cm</t>
  </si>
  <si>
    <t>51</t>
  </si>
  <si>
    <t>Projekcijsko platno 300x200</t>
  </si>
  <si>
    <t>mat belo platno, sinhroni motor;
Debelina platna: 0,42 mm (+/- 0,03 mm); kot npr. Maclean Električno projekcijsko platno 
z daljincem MC-561300X200; š. 300, v. 168 cm</t>
  </si>
  <si>
    <t>Peč konvekcijska</t>
  </si>
  <si>
    <t>Peč konvekcijska, kapaciteta: 5 pekačev GN 1/1, 
razmak med pekači: 67 mm, temperatura: do 260 ° C; kot npr.:  Unox XVC305 E</t>
  </si>
  <si>
    <t>70</t>
  </si>
  <si>
    <t>Parkovna klop</t>
  </si>
  <si>
    <t>Lesena masivna klop iz trdega lesa, oljena, z naslanjačem, jekleno ogrodje, vroče cinkano;
kot npr. Parkovna klop Atriva Feral 4 tip KL-49-R0N1-D</t>
  </si>
  <si>
    <t>71</t>
  </si>
  <si>
    <t xml:space="preserve">Koš brez pepelnika, ohišje: Jeklo, vroče cinkano; kot npr. Atriva, kovinski, tip KO-35-1, 
</t>
  </si>
  <si>
    <t>72</t>
  </si>
  <si>
    <t>Korito za rože</t>
  </si>
  <si>
    <t>Okroglo korito, jeklo, vroče cinkano, prašno barvano; Fi 120-200 cm; kot npr. Kortio Atriva, CKO-04</t>
  </si>
  <si>
    <t>74</t>
  </si>
  <si>
    <t>Parkovna klop - krožna</t>
  </si>
  <si>
    <t>Lesena masivna klop iz trdega lesa, oljena, z naslanjačem, jekleno ogrodje, vroče cinkano, prašno barvano; kot npr.  Atriva Proteus 1 tip KL-1003-R0N1-K-NZ-270</t>
  </si>
  <si>
    <t xml:space="preserve">Vrtna klop </t>
  </si>
  <si>
    <t>Jeklo, vroče cinkano, tikov les, naslonjalo za hrbet, 
(d. 240 cm)</t>
  </si>
  <si>
    <t>75*</t>
  </si>
  <si>
    <t>Vrtna miza</t>
  </si>
  <si>
    <t>Jeklo, vroče cinkano, tikov les
(d. 240, š. 90, v. 75 cm)</t>
  </si>
  <si>
    <t>Vrtno pohištvo - stol</t>
  </si>
  <si>
    <t>Nalagalni vrtni stol iz tikovine; kot npr. GAF - Stol Aquariva Stacking; 
š. 59, g. 54, v. 81, višina sedala min. 45 cm</t>
  </si>
  <si>
    <t>Vrtno pohištvo - miza</t>
  </si>
  <si>
    <t>Vrtna miza iz tikovega lesa; kot npr. GAF - Miza Aquariva 160; š. 160, g. 90, v. 76 cm</t>
  </si>
  <si>
    <t>OGLEDALO</t>
  </si>
  <si>
    <t>Ogledalo, brušeni robovi. Lepljeno na leseno ploščo.
š. 40, v. 150 cm</t>
  </si>
  <si>
    <t>SEDEŽ PRUČKA</t>
  </si>
  <si>
    <t>Pručka s protidrsnimi nastavki in sedalno površino, kot npr. Soča oprema - Sedež pručka 601, nosilnost 160 kg; š. 36, g. 29, v. 23 cm</t>
  </si>
  <si>
    <t>SKUPNA KOPALNICA</t>
  </si>
  <si>
    <t>0/30</t>
  </si>
  <si>
    <t>0/30-O1</t>
  </si>
  <si>
    <t>0/30-P1</t>
  </si>
  <si>
    <t>1/24
2/38</t>
  </si>
  <si>
    <t>1/27</t>
  </si>
  <si>
    <t>2/02</t>
  </si>
  <si>
    <t>2/04</t>
  </si>
  <si>
    <t>Lesena obloga iz iverne plošče (20 mm), obložena s hrastovim furnirjem. Vgrajen tabernakelj višine 42 cm in omara za zidno oblogo. Skupaj 40 m2 tovrstne obloge, pritrjena na leseno podkonstrukcija iz smrekovega lesa. Za oblogo je speljano prezračevanje. V oblogah so rege za pretok zraka. Obdelane špalete okenskih odprtin. V kapeli je 12 stolov, ki so rabljeni, prinešeni iz Grada Podsreda. Oltar je iz masivnega hrasta, kamen je Hotavlje siv. Oltar vsebuje umetniška dela s sakralno vsebino. Ambon je v celoti iz masivnega hrastovega lesa, vključuje dvižni mehanizem. Na zidu dva kovinska svečnika.</t>
  </si>
  <si>
    <t>NAPISNE TABLICE</t>
  </si>
  <si>
    <t>Izdelava, dobava in montaža tablice izdelane iz pleksi stekla, upognjene in privijačene v jekleni podboj. Vmes je listek z imenom stanovalca ter številka sobe prilepljena z notranje strani. Na vratnih krilih je nalepka s ševilko vrat oziroma ključavnice.</t>
  </si>
  <si>
    <t>NAPIS NA OBJEKTU</t>
  </si>
  <si>
    <t>***</t>
  </si>
  <si>
    <t>**</t>
  </si>
  <si>
    <t>Izdelava, dobava in montaža jeklenaga napisa, debelina jekla 4 mm, bronirano, pisava Futura. Vsaka črka pritrjena zase. Velikost črk 25-30 cm.</t>
  </si>
  <si>
    <t>Izdelava, dobava in montaža stenske obrobe, izvedene iz ivernih plošč debeline 20 mm, vse obloženo z laminatom, kot npr. . Egger Solid Premium bela W1001 ST9, obrobe iz abs nalimka debeline 2 mm, v isti barvi kot laminat. Podkonstrukcijo se izdela iz mehkega lesa (2 x 5 cm), pritrjuje vertikalno z zidnimi vijaki (8/80 + zidni vložek), v horizontalnem rastru min. 60 cm. Stenske obloge se nato lepijo na izravnano podkonstrukcijo z uporabo poliuretanskega lepila. Plošče se pritrdijo na višino 2 cm od finalnega tlaka.
Dimenzije: 1kos, 328x182 cm
Dimenzije: 2kos, 328x157 cm</t>
  </si>
  <si>
    <t xml:space="preserve">Izdelava, dobava in montaža konzolne police iz masivnega hrastovega lesa, debeline 4 cm, pritrjena brez vidnih elementov, voskano.
Dimenzije: 328x20 cm
</t>
  </si>
  <si>
    <t>Izdelava, dobava in montaža omare za shranjevanje čisteha perila, izvedeno iz ivernih plošč debeline 20 mm, vse obloženo z laminatom, kot npr. Egger Solid Premium bela W1001 ST9, obrobe iz abs nalimka debeline 2 mm, v isti barvi kot laminat.
Hrbtišče se izvede iz ultralesa debeline min. 8 mm, laminat enak kot korpus. Izvlečni obešalnik.
Dimenzije korpusa: š. 300, g. 50, v. 245 cm.</t>
  </si>
  <si>
    <t xml:space="preserve">Izdelava, dobava in montaža omare za shranjevanje čisteha perila, izvedeno iz ivernih plošč debeline 20 mm, vse obloženo z laminatom, kot npr. Egger Solid Premium bela W1001 ST9, obrobe iz abs nalimka debeline 2 mm, v isti barvi kot laminat.
Hrbtišče se izvede iz ultralesa debeline min. 8 mm, laminat enak kot korpus.
Dimenzije korpusa: š. 240, g. 50, v. 245 cm.
</t>
  </si>
  <si>
    <t>0/07-KP1 - konzolna polica</t>
  </si>
  <si>
    <t>0/07-OB1 - obroba</t>
  </si>
  <si>
    <t>0/07
1/25
2/03</t>
  </si>
  <si>
    <t xml:space="preserve"> FRIZER</t>
  </si>
  <si>
    <t xml:space="preserve"> SOCIALNI PROSTOR (OKROGLA MIZA)</t>
  </si>
  <si>
    <t xml:space="preserve"> ČISTO PERILO </t>
  </si>
  <si>
    <t>1/27-O1 - omara</t>
  </si>
  <si>
    <t xml:space="preserve">ČISTO PERILO </t>
  </si>
  <si>
    <t>2/02-O1 - omara</t>
  </si>
  <si>
    <t xml:space="preserve"> KAPELA</t>
  </si>
  <si>
    <t>Miza - 90x90</t>
  </si>
  <si>
    <t>Postavljena na jekeni steber fi 80 in dovolj veliko
jekleno ploščo. Suhoprašno barvano, RAL 7021.
Plošča iz lepljenega trdega hrastovega lesa. Lakirana brezbarvno. Držalo za palico.
(š. 90 x g. 90 x v. 74 cm)</t>
  </si>
  <si>
    <t>Splošne OPOMBE:</t>
  </si>
  <si>
    <t>Splošne opombe veljajo za vse zavihke.</t>
  </si>
  <si>
    <t>- Vse predelne stene se posebej ojača za sidranje visečih omaric, konzolnih polic 
in raznih opornih ročajev.</t>
  </si>
  <si>
    <t>- Vsi netipski elementi se zaradi mokrega čiščenja podložijo s podložkami iz
umetne mase, višine podložke 5 mm.</t>
  </si>
  <si>
    <t>- Vsa pohištvena oprema mora imeti zaobljene vogale, potezne ročaje. 
Površine morajo biti primerne za vzdrževanje.</t>
  </si>
  <si>
    <t>- V netipsko pohištvo se izvedejo vsi potrebi izrezi za: pomivalna korita,
kuhalne plošče, potopne vtičnice, rozete za kable, izrez v hrbetu elementa namenjen dostopu do razvoda talnega gretja ipd...</t>
  </si>
  <si>
    <t>- Upoštevati je potrebno vse izreze, v zidne obloge, ki so potrebne za morebitne 
vtičnice in druge inštalacijske elemente ter skrite pritrditve elementov na steno.</t>
  </si>
  <si>
    <t>- Višina omar oskrbovancev se po nadstropjih razlikujejo, saj je svetla višina v 
pritličju 2,75, v ostalih nadstropjih pa 2,50 m. Spodji korpus omar v sobah ostane, medtem ko se zgorji korpus prilagodi potrebni višini do stropa. S črtkano črto je v načrtu opreme označena višina stropa, kadar gre za enako razporeditev sobe, v nadstropjih z različno svetlo višino. Zgornji korpus se lahko zaradi lažje izvedbe izvede tudi ločeno.</t>
  </si>
  <si>
    <t>- Vsi robovi abs nalimkov so posneti od omehčanja.</t>
  </si>
  <si>
    <t>- Vse stične ploskve elemntov opreme s tlemi morajo biti izvedene tako, da ob 
morebitnem premikanju opreme ne poškodujejo talne obloge.</t>
  </si>
  <si>
    <t>- Vsi masivni in furnirani elementi morajo biti lakirani z visoko kvalitetnim 
brezbarvnim akrilnim lakom: 1x temeljni akrilni lak z 10% trdilcem in 1x končni lak z 10% trdilcem. SIjajnost 5%.</t>
  </si>
  <si>
    <t>- Vse naslonke, po višini nastavljivih polic, morajo biti jeklene z zagozdo.</t>
  </si>
  <si>
    <t>- Vsi predali imajo kovinska vodila s polnim oziroma dvojnim izvlekom.</t>
  </si>
  <si>
    <t>- Vsi oblazinjeni deli pohištva morajo ustrezati naslednjim standardom:
     - odpornost barve pri drgnjenju, mokro/suho (SIST EN ISO 105-X12:2002),
     - odpornost proti obrabi po standardu SIST EN ISO 5470-2:2021 za tkanine s
 plastično ali gumijasto oblogo (Martindale Abrasion test),
     - SIST EN ISO 12945-2:2020 (prilagojena Martindalova metoda: obstojnost 
(zlasti tkanin, pletenin) na piling in muckanje,
     - možnost čiščenja, sesanja in pranja tkanine,
     - ali drugo dokumentacijo, ki prikazuje lastnosti oblazinjenja.</t>
  </si>
  <si>
    <t xml:space="preserve">Izvajalec/dobavitelj moraj pred izvedbo preveriti dejanska izvedena dela na objektu
in v ceni upoštevati vse potrebne prilagoditve (opasovanje elementov po potrebi, prilagoditve inštalacijskih priključkov, stikovanje in zaključki,...), </t>
  </si>
  <si>
    <t>0/44</t>
  </si>
  <si>
    <t xml:space="preserve"> SKUPNI PROSTOR (RAČUNALNIŠKI KOT)</t>
  </si>
  <si>
    <t>0/43-K1 -  klop</t>
  </si>
  <si>
    <t>Izdelava, dobava in montaža masivne lepljene hrastove  klopi z naslonjalom, brezbarvno polakirano. Jeklene konzole, protikorozijsko zaščitene.</t>
  </si>
  <si>
    <t>1/24-M1</t>
  </si>
  <si>
    <t>Izdelava in dobava okrogle jedilne mize fi 150 cm, vse izvedeno iz ivernih plošč debeline 20 mm, vse obloženo z laminatom, kot npr. Egger Lancaster hrast naraven  H3368 ST9, obrobe iz abs nalimka debeline 2 mm, v isti barvi kot laminat. Debelina plošče 6 cm. Jekleni podstavek primerne velikosti in teže, da zagotovi stabilnost mize. Barvan črno.</t>
  </si>
  <si>
    <t xml:space="preserve">FAZA </t>
  </si>
  <si>
    <t>46</t>
  </si>
  <si>
    <t>Miza iz nerjavečega jekla, brez korita, zaprta z drsnimi vrati in policama, s stenskim zavihkom, s cilindričnimi nogami opremljenimi z nastavljivo nogo, kot npr. Bendoni inox, (š. 220 / v. 90 / g. 70)</t>
  </si>
  <si>
    <t>Miza INOX - z drsnimi vrati</t>
  </si>
  <si>
    <t>92</t>
  </si>
  <si>
    <t>Pred izvedbo dostavili v potrditev vso potrebno tehnično in delavniško dokumentacijo ter na koncu izvedli dela kvalitetno in estetsko skladno z naročnikovimi zahtevami.</t>
  </si>
  <si>
    <t xml:space="preserve">Pri vseh postavkah, kjer je naveden proizvod kot npr.: velja da se lahko ponudi proizvod, ki je tehnično in oblikovno enakovreden. </t>
  </si>
  <si>
    <t>Blago, materiali in obdelave mora pred naročilom potrditi OVP in naročnik.</t>
  </si>
  <si>
    <t>Izdelava, dobava in montaža omare 98X40x4 cm. Polica (6 kos) izdelanana iz iverne plošče 2x20 mm, obložena z laminatom, kot npr. Egger, obrobe iz abs nalimka debeline 2 mm, v isti barvi kot laminat. Hrbet izdelan iz  iverne plošče 20 mm, obložena z laminatom, kot npr. Egger, obrobe iz abs nalimka debeline 2 mm, v isti barvi kot laminat.</t>
  </si>
  <si>
    <t>Izdelava, dobava in montaža pulta in ogledala. Pult izdelana iz iverne plošče 20 mm, obložena z laminatom, kot npr. Egger, obrobe iz abs nalimka debeline 2 mm, v isti barvi kot laminat. Korpus izdelana iz iverne plošče 20 mm, obložena z laminatom, kot npr. Egger , obrobe iz abs nalimka debeline 2 mm, v isti barvi kot laminat. Hrbet izdelan iz  iverne plošče 20 mm, obložena z laminatom, kot npr. Egger , obrobe iz abs nalimka debeline 2 mm, v isti barvi kot laminat.  Okovje: Tipski predal z mizarsko izdelano ličnico in vodili z dvojnim iztegom. Pohištveni ročaj kot npr. Emer, razmik lukenj 96 mm, širina 104 mm - inox, krtačeno. Stensko ogledalo, varnostno lepljeno, brušeni robovi, 2 kosa, prilepljeno na steno, 160 x 100 cm. Dimenzije korpusa: š. 320, g. 40, v. 20 cm.</t>
  </si>
  <si>
    <t>Vsi elementi notranje opreme morajo biti skladni z zahtevami Zelenega javnega naročanja: (1) vsebnost lesa mora biti več kot 70%, (2) les mora izvirati iz zakonitih virov; (3) plastični deli s težo 50 g ali več ne smejo vsebovati dodatkov materialov, ki ovirajo recikliranje, (4) premazi lesa ali plastični ali kovinski deli ne smejo vsebovati škodljivih snovi iz uredbe ES 1272/2008; (5) izhajanje formaldehida iz lesenih tvoriv ne sme biti višja od 8 mg/100g suhe snovi, (6) lepila ne smejo vsebovati več kot 10% mase hlapnih organskih spojin, (7) embalaža se mora reciklirati, (8) blago iz bombaža ne sme vsebovati pesticidov, (9) barvila tekstila ne smejo biti alergenogena, kancerogena, mutagena ali strupena, ne smejo vsebovati akrilaminov; zaviralcev gorenja PBB, PemntaBDE in oktaBDE.</t>
  </si>
  <si>
    <t>Hladilnik - monoklimatski, min. 300l, najvišjega energetskega razreda (Energijski razred min. C), nastavljivo temperaturno območje v hladilnem delu min. od +3 °C do +9 °C, hrupnost max. 35 dB, kot npr.: Liebherr RBsfc 5220  (š. 60 / g. 60 / v. 170 cm)</t>
  </si>
  <si>
    <t>Visoko kakovosten stol iz umetne mase, nosilnost min. 120 kg,  kot npr. Kicca One,  v štirih barvah, višina sedala 46 cm</t>
  </si>
  <si>
    <t>kot npr. Krebe Tippo PCF-141 Front Load Washer Extractor, zmogljivost polnjenja do 14 kg; , frekvenčni motor, samostoječi z visoko hitrostjo vrtenja (G faktor vse nad 450), p. 79, g. 101, v. 170 cm</t>
  </si>
  <si>
    <t>kot npr. Krebe Tippo ST - 16
š. 81, g. 91, v. 138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</si>
</sst>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006100"/>
      <name val="Calibri"/>
      <family val="2"/>
      <scheme val="minor"/>
    </font>
    <font>
      <b/>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sz val="11"/>
      <color theme="1"/>
      <name val="Arial Narrow"/>
      <family val="2"/>
    </font>
    <font>
      <b/>
      <sz val="14"/>
      <color theme="1"/>
      <name val="Calibri"/>
      <family val="2"/>
      <scheme val="minor"/>
    </font>
    <font>
      <b/>
      <sz val="20"/>
      <color theme="1"/>
      <name val="Calibri"/>
      <family val="2"/>
      <scheme val="minor"/>
    </font>
    <font>
      <sz val="10"/>
      <color theme="1"/>
      <name val="Calibri"/>
      <family val="2"/>
      <scheme val="minor"/>
    </font>
    <font>
      <sz val="11"/>
      <color theme="1"/>
      <name val="Arial Narrow"/>
      <family val="2"/>
    </font>
    <font>
      <b/>
      <sz val="11"/>
      <name val="Arial Narrow"/>
      <family val="2"/>
    </font>
    <font>
      <sz val="11"/>
      <name val="Calibri"/>
      <family val="2"/>
      <charset val="238"/>
      <scheme val="minor"/>
    </font>
  </fonts>
  <fills count="8">
    <fill>
      <patternFill patternType="none"/>
    </fill>
    <fill>
      <patternFill patternType="gray125"/>
    </fill>
    <fill>
      <patternFill patternType="solid">
        <fgColor rgb="FFC6EFCE"/>
      </patternFill>
    </fill>
    <fill>
      <patternFill patternType="solid">
        <fgColor rgb="FFFFC7CE"/>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cellStyleXfs>
  <cellXfs count="114">
    <xf numFmtId="0" fontId="0" fillId="0" borderId="0" xfId="0"/>
    <xf numFmtId="49" fontId="4" fillId="2" borderId="0" xfId="2" applyNumberFormat="1" applyFont="1" applyBorder="1" applyAlignment="1">
      <alignment horizontal="left"/>
    </xf>
    <xf numFmtId="0" fontId="4" fillId="2" borderId="0" xfId="2" applyFont="1" applyBorder="1" applyAlignment="1">
      <alignment horizontal="left"/>
    </xf>
    <xf numFmtId="44" fontId="4" fillId="2" borderId="0" xfId="1" applyFont="1" applyFill="1" applyBorder="1" applyAlignment="1">
      <alignment horizontal="left"/>
    </xf>
    <xf numFmtId="0" fontId="0" fillId="0" borderId="0" xfId="0" applyAlignment="1">
      <alignment wrapText="1"/>
    </xf>
    <xf numFmtId="0" fontId="5" fillId="0" borderId="2" xfId="0" applyFont="1" applyBorder="1" applyAlignment="1">
      <alignment vertical="top"/>
    </xf>
    <xf numFmtId="0" fontId="5" fillId="0" borderId="2" xfId="0" applyFont="1" applyBorder="1" applyAlignment="1">
      <alignment horizontal="left"/>
    </xf>
    <xf numFmtId="4" fontId="0" fillId="0" borderId="2" xfId="0" applyNumberFormat="1" applyBorder="1"/>
    <xf numFmtId="4" fontId="0" fillId="0" borderId="0" xfId="0" applyNumberFormat="1"/>
    <xf numFmtId="1" fontId="4" fillId="2" borderId="0" xfId="2" applyNumberFormat="1" applyFont="1" applyBorder="1" applyAlignment="1">
      <alignment horizontal="left"/>
    </xf>
    <xf numFmtId="1" fontId="5" fillId="0" borderId="2" xfId="0" applyNumberFormat="1" applyFont="1" applyBorder="1" applyAlignment="1">
      <alignment horizontal="left"/>
    </xf>
    <xf numFmtId="1" fontId="0" fillId="0" borderId="0" xfId="0" applyNumberFormat="1"/>
    <xf numFmtId="49" fontId="5" fillId="0" borderId="2" xfId="0" applyNumberFormat="1" applyFont="1" applyBorder="1" applyAlignment="1">
      <alignment horizontal="left" vertical="top"/>
    </xf>
    <xf numFmtId="0" fontId="0" fillId="0" borderId="0" xfId="0" applyAlignment="1">
      <alignment horizontal="left"/>
    </xf>
    <xf numFmtId="0" fontId="5" fillId="0" borderId="2" xfId="0" applyFont="1" applyBorder="1" applyAlignment="1">
      <alignment horizontal="left" vertical="top"/>
    </xf>
    <xf numFmtId="1" fontId="0" fillId="0" borderId="2" xfId="0" applyNumberFormat="1" applyBorder="1" applyAlignment="1">
      <alignment horizontal="left"/>
    </xf>
    <xf numFmtId="49" fontId="5" fillId="0" borderId="0" xfId="0" applyNumberFormat="1" applyFont="1" applyAlignment="1">
      <alignment horizontal="right"/>
    </xf>
    <xf numFmtId="0" fontId="5" fillId="0" borderId="0" xfId="0" applyFont="1"/>
    <xf numFmtId="0" fontId="5" fillId="0" borderId="2" xfId="0" applyFont="1" applyBorder="1"/>
    <xf numFmtId="49" fontId="5" fillId="0" borderId="2" xfId="0" applyNumberFormat="1" applyFont="1" applyBorder="1" applyAlignment="1">
      <alignment horizontal="left"/>
    </xf>
    <xf numFmtId="0" fontId="7" fillId="0" borderId="2" xfId="0" applyFont="1" applyBorder="1"/>
    <xf numFmtId="0" fontId="7" fillId="0" borderId="2" xfId="3" applyFont="1" applyFill="1" applyBorder="1" applyAlignment="1">
      <alignment horizontal="left"/>
    </xf>
    <xf numFmtId="4" fontId="8" fillId="0" borderId="2" xfId="0" applyNumberFormat="1" applyFont="1" applyBorder="1"/>
    <xf numFmtId="49" fontId="7" fillId="0" borderId="2" xfId="0" applyNumberFormat="1" applyFont="1" applyBorder="1" applyAlignment="1">
      <alignment horizontal="left"/>
    </xf>
    <xf numFmtId="0" fontId="7" fillId="0" borderId="2" xfId="0" applyFont="1" applyBorder="1" applyAlignment="1">
      <alignment horizontal="left"/>
    </xf>
    <xf numFmtId="4" fontId="0" fillId="0" borderId="0" xfId="0" applyNumberFormat="1" applyAlignment="1">
      <alignment horizontal="right"/>
    </xf>
    <xf numFmtId="4" fontId="0" fillId="0" borderId="2" xfId="0" applyNumberFormat="1" applyBorder="1" applyAlignment="1">
      <alignment horizontal="right"/>
    </xf>
    <xf numFmtId="0" fontId="5" fillId="0" borderId="2" xfId="0" applyFont="1" applyBorder="1" applyAlignment="1">
      <alignment vertical="top" wrapText="1"/>
    </xf>
    <xf numFmtId="0" fontId="0" fillId="5" borderId="3" xfId="0" applyFill="1" applyBorder="1" applyAlignment="1">
      <alignment horizontal="left"/>
    </xf>
    <xf numFmtId="0" fontId="7" fillId="5" borderId="3" xfId="0" applyFont="1" applyFill="1" applyBorder="1"/>
    <xf numFmtId="1" fontId="0" fillId="5" borderId="3" xfId="0" applyNumberFormat="1" applyFill="1" applyBorder="1"/>
    <xf numFmtId="0" fontId="0" fillId="5" borderId="3" xfId="0" applyFill="1" applyBorder="1"/>
    <xf numFmtId="4" fontId="5" fillId="5" borderId="3" xfId="0" applyNumberFormat="1" applyFont="1" applyFill="1" applyBorder="1"/>
    <xf numFmtId="0" fontId="5" fillId="5" borderId="0" xfId="0" applyFont="1" applyFill="1"/>
    <xf numFmtId="0" fontId="5" fillId="0" borderId="0" xfId="0" applyFont="1" applyAlignment="1">
      <alignment horizontal="right"/>
    </xf>
    <xf numFmtId="0" fontId="0" fillId="4" borderId="0" xfId="0" applyFill="1" applyAlignment="1">
      <alignment horizontal="right"/>
    </xf>
    <xf numFmtId="0" fontId="0" fillId="4" borderId="0" xfId="0" applyFill="1"/>
    <xf numFmtId="4" fontId="0" fillId="4" borderId="0" xfId="0" applyNumberFormat="1" applyFill="1"/>
    <xf numFmtId="0" fontId="0" fillId="4" borderId="3" xfId="0" applyFill="1" applyBorder="1" applyAlignment="1">
      <alignment horizontal="right"/>
    </xf>
    <xf numFmtId="0" fontId="0" fillId="4" borderId="3" xfId="0" applyFill="1" applyBorder="1"/>
    <xf numFmtId="4" fontId="0" fillId="4" borderId="3" xfId="0" applyNumberFormat="1" applyFill="1" applyBorder="1"/>
    <xf numFmtId="0" fontId="5" fillId="4" borderId="3" xfId="0" applyFont="1" applyFill="1" applyBorder="1" applyAlignment="1">
      <alignment horizontal="right"/>
    </xf>
    <xf numFmtId="0" fontId="5" fillId="4" borderId="3" xfId="0" applyFont="1" applyFill="1" applyBorder="1"/>
    <xf numFmtId="4" fontId="5" fillId="4" borderId="3" xfId="0" applyNumberFormat="1" applyFont="1" applyFill="1" applyBorder="1"/>
    <xf numFmtId="0" fontId="10" fillId="0" borderId="0" xfId="0" applyFont="1"/>
    <xf numFmtId="0" fontId="11" fillId="0" borderId="0" xfId="0" applyFont="1" applyAlignment="1">
      <alignment wrapText="1"/>
    </xf>
    <xf numFmtId="0" fontId="6" fillId="0" borderId="0" xfId="0" applyFont="1" applyAlignment="1">
      <alignment wrapText="1"/>
    </xf>
    <xf numFmtId="49" fontId="0" fillId="0" borderId="0" xfId="0" applyNumberFormat="1" applyAlignment="1">
      <alignment horizontal="right"/>
    </xf>
    <xf numFmtId="0" fontId="10" fillId="0" borderId="0" xfId="0" applyFont="1" applyAlignment="1">
      <alignment horizontal="center"/>
    </xf>
    <xf numFmtId="0" fontId="6" fillId="0" borderId="0" xfId="0" applyFont="1" applyAlignment="1">
      <alignment horizontal="right"/>
    </xf>
    <xf numFmtId="0" fontId="12" fillId="0" borderId="0" xfId="0" applyFont="1" applyAlignment="1">
      <alignment vertical="top" wrapText="1"/>
    </xf>
    <xf numFmtId="49" fontId="9" fillId="0" borderId="1" xfId="0" applyNumberFormat="1" applyFont="1" applyBorder="1" applyAlignment="1">
      <alignment horizontal="left" vertical="top"/>
    </xf>
    <xf numFmtId="0" fontId="9" fillId="0" borderId="1" xfId="0" applyFont="1" applyBorder="1" applyAlignment="1">
      <alignment horizontal="left"/>
    </xf>
    <xf numFmtId="44" fontId="13" fillId="0" borderId="1" xfId="1" applyFont="1" applyBorder="1" applyAlignment="1">
      <alignment horizontal="left" vertical="top"/>
    </xf>
    <xf numFmtId="0" fontId="13" fillId="0" borderId="1" xfId="0" applyFont="1" applyBorder="1" applyAlignment="1">
      <alignment vertical="top" wrapText="1"/>
    </xf>
    <xf numFmtId="0" fontId="9" fillId="0" borderId="1" xfId="0" applyFont="1" applyBorder="1" applyAlignment="1">
      <alignment horizontal="left" vertical="top" wrapText="1"/>
    </xf>
    <xf numFmtId="0" fontId="9" fillId="6" borderId="1" xfId="0" applyFont="1" applyFill="1" applyBorder="1" applyAlignment="1">
      <alignment vertical="top" wrapText="1"/>
    </xf>
    <xf numFmtId="0" fontId="9" fillId="0" borderId="1" xfId="0" applyFont="1" applyBorder="1" applyAlignment="1">
      <alignment vertical="top" wrapText="1"/>
    </xf>
    <xf numFmtId="0" fontId="13" fillId="0" borderId="1" xfId="0" applyFont="1" applyBorder="1" applyAlignment="1">
      <alignment horizontal="left" vertical="top" wrapText="1"/>
    </xf>
    <xf numFmtId="164" fontId="13" fillId="7" borderId="1" xfId="0" applyNumberFormat="1" applyFont="1" applyFill="1" applyBorder="1"/>
    <xf numFmtId="49" fontId="9" fillId="6" borderId="1" xfId="0" applyNumberFormat="1" applyFont="1" applyFill="1" applyBorder="1" applyAlignment="1">
      <alignment horizontal="left" vertical="top"/>
    </xf>
    <xf numFmtId="0" fontId="9" fillId="6" borderId="1" xfId="0" applyFont="1" applyFill="1" applyBorder="1" applyAlignment="1">
      <alignment horizontal="left" vertical="top" wrapText="1"/>
    </xf>
    <xf numFmtId="0" fontId="9" fillId="0" borderId="1" xfId="0" applyFont="1" applyBorder="1" applyAlignment="1">
      <alignment horizontal="left" vertical="top"/>
    </xf>
    <xf numFmtId="0" fontId="13" fillId="0" borderId="1" xfId="0" applyFont="1" applyBorder="1" applyAlignment="1">
      <alignment horizontal="left" vertical="top"/>
    </xf>
    <xf numFmtId="49" fontId="9" fillId="0" borderId="1" xfId="0" applyNumberFormat="1" applyFont="1" applyBorder="1" applyAlignment="1">
      <alignment horizontal="right" vertical="top" wrapText="1"/>
    </xf>
    <xf numFmtId="44" fontId="13" fillId="0" borderId="1" xfId="1" applyFont="1" applyBorder="1" applyAlignment="1">
      <alignment vertical="top"/>
    </xf>
    <xf numFmtId="164" fontId="13" fillId="0" borderId="1" xfId="0" applyNumberFormat="1" applyFont="1" applyBorder="1" applyAlignment="1">
      <alignment vertical="top"/>
    </xf>
    <xf numFmtId="49" fontId="9" fillId="0" borderId="1" xfId="0" applyNumberFormat="1" applyFont="1" applyBorder="1" applyAlignment="1">
      <alignment horizontal="right" vertical="top"/>
    </xf>
    <xf numFmtId="0" fontId="9" fillId="6" borderId="1" xfId="0" applyFont="1" applyFill="1" applyBorder="1" applyAlignment="1">
      <alignment vertical="top"/>
    </xf>
    <xf numFmtId="0" fontId="9" fillId="6" borderId="1" xfId="0" applyFont="1" applyFill="1" applyBorder="1" applyAlignment="1">
      <alignment horizontal="left" vertical="top"/>
    </xf>
    <xf numFmtId="49" fontId="9" fillId="0" borderId="1" xfId="0" applyNumberFormat="1" applyFont="1" applyBorder="1" applyAlignment="1">
      <alignment horizontal="left" vertical="top" wrapText="1"/>
    </xf>
    <xf numFmtId="0" fontId="9" fillId="7" borderId="1" xfId="0" applyFont="1" applyFill="1" applyBorder="1" applyAlignment="1">
      <alignment horizontal="left" vertical="top"/>
    </xf>
    <xf numFmtId="49" fontId="9" fillId="6" borderId="1" xfId="0" applyNumberFormat="1" applyFont="1" applyFill="1" applyBorder="1" applyAlignment="1">
      <alignment horizontal="left" vertical="top" wrapText="1"/>
    </xf>
    <xf numFmtId="49" fontId="13" fillId="0" borderId="1" xfId="0" applyNumberFormat="1" applyFont="1" applyBorder="1" applyAlignment="1">
      <alignment horizontal="left" vertical="top"/>
    </xf>
    <xf numFmtId="49" fontId="9" fillId="7" borderId="1" xfId="0" applyNumberFormat="1" applyFont="1" applyFill="1" applyBorder="1" applyAlignment="1">
      <alignment horizontal="left" vertical="top" wrapText="1"/>
    </xf>
    <xf numFmtId="44" fontId="13" fillId="6" borderId="1" xfId="1" applyFont="1" applyFill="1" applyBorder="1" applyAlignment="1">
      <alignment horizontal="left" vertical="top"/>
    </xf>
    <xf numFmtId="164" fontId="13" fillId="7" borderId="1" xfId="0" applyNumberFormat="1" applyFont="1" applyFill="1" applyBorder="1" applyAlignment="1">
      <alignment vertical="top"/>
    </xf>
    <xf numFmtId="164" fontId="13" fillId="6" borderId="1" xfId="0" applyNumberFormat="1" applyFont="1" applyFill="1" applyBorder="1" applyAlignment="1">
      <alignment vertical="top"/>
    </xf>
    <xf numFmtId="0" fontId="13" fillId="0" borderId="0" xfId="0" applyFont="1" applyAlignment="1">
      <alignment vertical="top"/>
    </xf>
    <xf numFmtId="49" fontId="9" fillId="6" borderId="1" xfId="0" applyNumberFormat="1" applyFont="1" applyFill="1" applyBorder="1" applyAlignment="1">
      <alignment horizontal="right" vertical="top"/>
    </xf>
    <xf numFmtId="44" fontId="13" fillId="6" borderId="1" xfId="1" applyFont="1" applyFill="1" applyBorder="1" applyAlignment="1">
      <alignment vertical="top"/>
    </xf>
    <xf numFmtId="0" fontId="9" fillId="0" borderId="0" xfId="0" applyFont="1" applyAlignment="1">
      <alignment vertical="top"/>
    </xf>
    <xf numFmtId="44" fontId="13" fillId="7" borderId="1" xfId="1" applyFont="1" applyFill="1" applyBorder="1" applyAlignment="1">
      <alignment vertical="top"/>
    </xf>
    <xf numFmtId="49" fontId="9" fillId="6" borderId="1" xfId="0" applyNumberFormat="1" applyFont="1" applyFill="1" applyBorder="1" applyAlignment="1">
      <alignment horizontal="right" vertical="top" wrapText="1"/>
    </xf>
    <xf numFmtId="0" fontId="13" fillId="5" borderId="3" xfId="0" applyFont="1" applyFill="1" applyBorder="1" applyAlignment="1">
      <alignment horizontal="left" vertical="top"/>
    </xf>
    <xf numFmtId="0" fontId="14" fillId="5" borderId="3" xfId="0" applyFont="1" applyFill="1" applyBorder="1" applyAlignment="1">
      <alignment vertical="top"/>
    </xf>
    <xf numFmtId="1" fontId="9" fillId="5" borderId="3" xfId="0" applyNumberFormat="1" applyFont="1" applyFill="1" applyBorder="1" applyAlignment="1">
      <alignment vertical="top"/>
    </xf>
    <xf numFmtId="0" fontId="13" fillId="5" borderId="3" xfId="0" applyFont="1" applyFill="1" applyBorder="1" applyAlignment="1">
      <alignment vertical="top"/>
    </xf>
    <xf numFmtId="4" fontId="9" fillId="5" borderId="3" xfId="0" applyNumberFormat="1" applyFont="1" applyFill="1" applyBorder="1" applyAlignment="1">
      <alignment vertical="top"/>
    </xf>
    <xf numFmtId="0" fontId="9" fillId="0" borderId="1" xfId="0" applyFont="1" applyBorder="1" applyAlignment="1">
      <alignment vertical="top"/>
    </xf>
    <xf numFmtId="0" fontId="13" fillId="0" borderId="1" xfId="0" applyFont="1" applyBorder="1" applyAlignment="1">
      <alignment vertical="top"/>
    </xf>
    <xf numFmtId="0" fontId="9" fillId="0" borderId="1" xfId="0" applyFont="1" applyBorder="1"/>
    <xf numFmtId="0" fontId="15" fillId="0" borderId="2" xfId="3" applyFont="1" applyFill="1" applyBorder="1" applyAlignment="1">
      <alignment horizontal="left"/>
    </xf>
    <xf numFmtId="49" fontId="0" fillId="0" borderId="0" xfId="0" applyNumberFormat="1" applyAlignment="1">
      <alignment wrapText="1"/>
    </xf>
    <xf numFmtId="49" fontId="0" fillId="0" borderId="0" xfId="0" applyNumberFormat="1"/>
    <xf numFmtId="49" fontId="4" fillId="2" borderId="0" xfId="2" applyNumberFormat="1" applyFont="1" applyBorder="1" applyAlignment="1">
      <alignment horizontal="left" vertical="top"/>
    </xf>
    <xf numFmtId="0" fontId="4" fillId="2" borderId="0" xfId="2" applyFont="1" applyBorder="1" applyAlignment="1">
      <alignment horizontal="left" vertical="top"/>
    </xf>
    <xf numFmtId="1" fontId="4" fillId="2" borderId="0" xfId="2" applyNumberFormat="1" applyFont="1" applyBorder="1" applyAlignment="1">
      <alignment horizontal="left" vertical="top"/>
    </xf>
    <xf numFmtId="44" fontId="4" fillId="2" borderId="0" xfId="1" applyFont="1" applyFill="1" applyBorder="1" applyAlignment="1">
      <alignment horizontal="left" vertical="top"/>
    </xf>
    <xf numFmtId="0" fontId="9" fillId="6" borderId="1" xfId="0" applyFont="1" applyFill="1" applyBorder="1" applyAlignment="1">
      <alignment horizontal="right" vertical="top"/>
    </xf>
    <xf numFmtId="0" fontId="9" fillId="6" borderId="1" xfId="0" applyFont="1" applyFill="1" applyBorder="1"/>
    <xf numFmtId="0" fontId="9" fillId="6" borderId="1" xfId="0" applyFont="1" applyFill="1" applyBorder="1" applyAlignment="1">
      <alignment horizontal="left"/>
    </xf>
    <xf numFmtId="0" fontId="13" fillId="6" borderId="1" xfId="0" applyFont="1" applyFill="1" applyBorder="1"/>
    <xf numFmtId="0" fontId="9" fillId="7" borderId="1" xfId="0" applyFont="1" applyFill="1" applyBorder="1"/>
    <xf numFmtId="0" fontId="13" fillId="0" borderId="1" xfId="0" applyFont="1" applyBorder="1"/>
    <xf numFmtId="0" fontId="13" fillId="7" borderId="1" xfId="0" applyFont="1" applyFill="1" applyBorder="1"/>
    <xf numFmtId="0" fontId="13" fillId="7" borderId="0" xfId="0" applyFont="1" applyFill="1" applyAlignment="1">
      <alignment vertical="top"/>
    </xf>
    <xf numFmtId="4" fontId="0" fillId="4" borderId="2" xfId="0" applyNumberFormat="1" applyFill="1" applyBorder="1" applyProtection="1">
      <protection locked="0"/>
    </xf>
    <xf numFmtId="4" fontId="8" fillId="4" borderId="2" xfId="0" applyNumberFormat="1" applyFont="1" applyFill="1" applyBorder="1" applyProtection="1">
      <protection locked="0"/>
    </xf>
    <xf numFmtId="4" fontId="0" fillId="4" borderId="2" xfId="0" applyNumberFormat="1" applyFill="1" applyBorder="1" applyAlignment="1" applyProtection="1">
      <alignment horizontal="right"/>
      <protection locked="0"/>
    </xf>
    <xf numFmtId="44" fontId="13" fillId="4" borderId="1" xfId="1" applyFont="1" applyFill="1" applyBorder="1" applyAlignment="1" applyProtection="1">
      <alignment horizontal="left" vertical="top"/>
      <protection locked="0"/>
    </xf>
    <xf numFmtId="44" fontId="13" fillId="4" borderId="1" xfId="1" applyFont="1" applyFill="1" applyBorder="1" applyProtection="1">
      <protection locked="0"/>
    </xf>
    <xf numFmtId="44" fontId="13" fillId="4" borderId="1" xfId="1" applyFont="1" applyFill="1" applyBorder="1" applyAlignment="1" applyProtection="1">
      <alignment vertical="top"/>
      <protection locked="0"/>
    </xf>
    <xf numFmtId="0" fontId="0" fillId="0" borderId="1" xfId="0" applyBorder="1" applyAlignment="1">
      <alignment wrapText="1"/>
    </xf>
  </cellXfs>
  <cellStyles count="4">
    <cellStyle name="Dobro" xfId="2" builtinId="26"/>
    <cellStyle name="Navadno" xfId="0" builtinId="0"/>
    <cellStyle name="Slabo" xfId="3" builtinId="27"/>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118AE-C514-4CE4-BA10-3F701F3D1E36}">
  <dimension ref="B1:B15"/>
  <sheetViews>
    <sheetView view="pageBreakPreview" zoomScaleNormal="100" zoomScaleSheetLayoutView="100" workbookViewId="0">
      <selection activeCell="D13" sqref="D13"/>
    </sheetView>
  </sheetViews>
  <sheetFormatPr defaultRowHeight="15" x14ac:dyDescent="0.25"/>
  <cols>
    <col min="1" max="1" width="8.7109375" customWidth="1"/>
    <col min="2" max="2" width="72.7109375" customWidth="1"/>
  </cols>
  <sheetData>
    <row r="1" spans="2:2" ht="45" x14ac:dyDescent="0.25">
      <c r="B1" s="46" t="s">
        <v>27</v>
      </c>
    </row>
    <row r="2" spans="2:2" x14ac:dyDescent="0.25">
      <c r="B2" s="4"/>
    </row>
    <row r="3" spans="2:2" ht="45" x14ac:dyDescent="0.25">
      <c r="B3" s="46" t="s">
        <v>28</v>
      </c>
    </row>
    <row r="4" spans="2:2" x14ac:dyDescent="0.25">
      <c r="B4" s="46"/>
    </row>
    <row r="5" spans="2:2" x14ac:dyDescent="0.25">
      <c r="B5" s="46"/>
    </row>
    <row r="6" spans="2:2" x14ac:dyDescent="0.25">
      <c r="B6" s="4"/>
    </row>
    <row r="7" spans="2:2" x14ac:dyDescent="0.25">
      <c r="B7" s="4"/>
    </row>
    <row r="8" spans="2:2" ht="26.25" x14ac:dyDescent="0.4">
      <c r="B8" s="45" t="s">
        <v>26</v>
      </c>
    </row>
    <row r="9" spans="2:2" x14ac:dyDescent="0.25">
      <c r="B9" s="4"/>
    </row>
    <row r="10" spans="2:2" ht="18.75" x14ac:dyDescent="0.3">
      <c r="B10" s="48" t="s">
        <v>29</v>
      </c>
    </row>
    <row r="11" spans="2:2" ht="18.75" x14ac:dyDescent="0.3">
      <c r="B11" s="48"/>
    </row>
    <row r="12" spans="2:2" x14ac:dyDescent="0.25">
      <c r="B12" s="17"/>
    </row>
    <row r="13" spans="2:2" x14ac:dyDescent="0.25">
      <c r="B13" s="49" t="s">
        <v>31</v>
      </c>
    </row>
    <row r="14" spans="2:2" x14ac:dyDescent="0.25">
      <c r="B14" s="47" t="s">
        <v>30</v>
      </c>
    </row>
    <row r="15" spans="2:2" ht="54" customHeight="1" x14ac:dyDescent="0.25"/>
  </sheetData>
  <sheetProtection algorithmName="SHA-512" hashValue="KcNYNd1WDbZdmA4ZfQoAs64kmldsip9JzUIVgvgMmthiz7rtChSw28rPzNziAPnvybTzF//aNBG/x5/0mNSI+A==" saltValue="0Yi1v/A6duyYLc0BV5aYp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E20D5-703E-4C54-81FF-751071A1F46E}">
  <dimension ref="B2:B32"/>
  <sheetViews>
    <sheetView view="pageBreakPreview" topLeftCell="A22" zoomScaleNormal="100" zoomScaleSheetLayoutView="100" workbookViewId="0">
      <selection activeCell="B27" sqref="B27"/>
    </sheetView>
  </sheetViews>
  <sheetFormatPr defaultRowHeight="15" x14ac:dyDescent="0.25"/>
  <cols>
    <col min="2" max="2" width="75.7109375" customWidth="1"/>
  </cols>
  <sheetData>
    <row r="2" spans="2:2" x14ac:dyDescent="0.25">
      <c r="B2" s="17" t="s">
        <v>132</v>
      </c>
    </row>
    <row r="4" spans="2:2" x14ac:dyDescent="0.25">
      <c r="B4" t="s">
        <v>133</v>
      </c>
    </row>
    <row r="6" spans="2:2" ht="45" x14ac:dyDescent="0.25">
      <c r="B6" s="4" t="s">
        <v>22</v>
      </c>
    </row>
    <row r="8" spans="2:2" ht="75" x14ac:dyDescent="0.25">
      <c r="B8" s="4" t="s">
        <v>23</v>
      </c>
    </row>
    <row r="10" spans="2:2" ht="30" x14ac:dyDescent="0.25">
      <c r="B10" s="4" t="s">
        <v>25</v>
      </c>
    </row>
    <row r="12" spans="2:2" x14ac:dyDescent="0.25">
      <c r="B12" t="s">
        <v>24</v>
      </c>
    </row>
    <row r="14" spans="2:2" ht="30" x14ac:dyDescent="0.25">
      <c r="B14" s="93" t="s">
        <v>134</v>
      </c>
    </row>
    <row r="15" spans="2:2" ht="30" x14ac:dyDescent="0.25">
      <c r="B15" s="93" t="s">
        <v>135</v>
      </c>
    </row>
    <row r="16" spans="2:2" ht="30" x14ac:dyDescent="0.25">
      <c r="B16" s="93" t="s">
        <v>136</v>
      </c>
    </row>
    <row r="17" spans="2:2" ht="45" x14ac:dyDescent="0.25">
      <c r="B17" s="93" t="s">
        <v>137</v>
      </c>
    </row>
    <row r="18" spans="2:2" ht="30" x14ac:dyDescent="0.25">
      <c r="B18" s="93" t="s">
        <v>138</v>
      </c>
    </row>
    <row r="19" spans="2:2" ht="90" x14ac:dyDescent="0.25">
      <c r="B19" s="93" t="s">
        <v>139</v>
      </c>
    </row>
    <row r="20" spans="2:2" x14ac:dyDescent="0.25">
      <c r="B20" s="94" t="s">
        <v>140</v>
      </c>
    </row>
    <row r="21" spans="2:2" ht="30" x14ac:dyDescent="0.25">
      <c r="B21" s="93" t="s">
        <v>141</v>
      </c>
    </row>
    <row r="22" spans="2:2" ht="45" x14ac:dyDescent="0.25">
      <c r="B22" s="93" t="s">
        <v>142</v>
      </c>
    </row>
    <row r="23" spans="2:2" x14ac:dyDescent="0.25">
      <c r="B23" s="94" t="s">
        <v>143</v>
      </c>
    </row>
    <row r="24" spans="2:2" x14ac:dyDescent="0.25">
      <c r="B24" s="94" t="s">
        <v>144</v>
      </c>
    </row>
    <row r="25" spans="2:2" ht="120" x14ac:dyDescent="0.25">
      <c r="B25" s="93" t="s">
        <v>145</v>
      </c>
    </row>
    <row r="26" spans="2:2" ht="60" x14ac:dyDescent="0.25">
      <c r="B26" s="4" t="s">
        <v>146</v>
      </c>
    </row>
    <row r="27" spans="2:2" ht="45" x14ac:dyDescent="0.25">
      <c r="B27" s="4" t="s">
        <v>158</v>
      </c>
    </row>
    <row r="28" spans="2:2" x14ac:dyDescent="0.25">
      <c r="B28" s="4"/>
    </row>
    <row r="29" spans="2:2" ht="150" x14ac:dyDescent="0.25">
      <c r="B29" s="4" t="s">
        <v>163</v>
      </c>
    </row>
    <row r="30" spans="2:2" x14ac:dyDescent="0.25">
      <c r="B30" s="4"/>
    </row>
    <row r="31" spans="2:2" ht="30" x14ac:dyDescent="0.25">
      <c r="B31" s="4" t="s">
        <v>159</v>
      </c>
    </row>
    <row r="32" spans="2:2" x14ac:dyDescent="0.25">
      <c r="B32" s="4" t="s">
        <v>160</v>
      </c>
    </row>
  </sheetData>
  <sheetProtection algorithmName="SHA-512" hashValue="PYHx2WttRuDLnPPRHgi/Z4e6P8eKOPMp+4hh4XCxESObRvn48/pnrp194hF5xwqb1bsQ+lsFrdIG+IgixnCnzw==" saltValue="jbV6w65OIMcUqniGxMuhFw==" spinCount="100000" sheet="1" objects="1" scenarios="1"/>
  <pageMargins left="0.7" right="0.7" top="0.75" bottom="0.75" header="0.3" footer="0.3"/>
  <pageSetup paperSize="9" scale="95" orientation="portrait" r:id="rId1"/>
  <rowBreaks count="1" manualBreakCount="1">
    <brk id="23"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C4431-7590-4117-B17D-3423529702D9}">
  <dimension ref="B2:D25"/>
  <sheetViews>
    <sheetView workbookViewId="0">
      <selection activeCell="B32" sqref="B32"/>
    </sheetView>
  </sheetViews>
  <sheetFormatPr defaultRowHeight="15" x14ac:dyDescent="0.25"/>
  <cols>
    <col min="1" max="1" width="8.7109375" customWidth="1"/>
    <col min="2" max="2" width="45.7109375" customWidth="1"/>
    <col min="3" max="3" width="12.7109375" customWidth="1"/>
    <col min="4" max="4" width="15.7109375" customWidth="1"/>
  </cols>
  <sheetData>
    <row r="2" spans="2:4" ht="18.75" x14ac:dyDescent="0.3">
      <c r="B2" s="44" t="s">
        <v>18</v>
      </c>
      <c r="D2" s="34" t="s">
        <v>32</v>
      </c>
    </row>
    <row r="3" spans="2:4" x14ac:dyDescent="0.25">
      <c r="B3" t="s">
        <v>153</v>
      </c>
    </row>
    <row r="5" spans="2:4" x14ac:dyDescent="0.25">
      <c r="B5" s="33" t="s">
        <v>0</v>
      </c>
      <c r="C5" s="33"/>
      <c r="D5" s="33"/>
    </row>
    <row r="6" spans="2:4" x14ac:dyDescent="0.25">
      <c r="B6" s="17"/>
      <c r="C6" s="17"/>
      <c r="D6" s="17"/>
    </row>
    <row r="7" spans="2:4" ht="15.75" thickBot="1" x14ac:dyDescent="0.3">
      <c r="B7" s="38" t="s">
        <v>11</v>
      </c>
      <c r="C7" s="39"/>
      <c r="D7" s="40">
        <f>'Tipska oprema'!E107</f>
        <v>0</v>
      </c>
    </row>
    <row r="8" spans="2:4" x14ac:dyDescent="0.25">
      <c r="B8" s="35" t="s">
        <v>13</v>
      </c>
      <c r="C8" s="36"/>
      <c r="D8" s="37">
        <f>D7*0.22</f>
        <v>0</v>
      </c>
    </row>
    <row r="9" spans="2:4" ht="15.75" thickBot="1" x14ac:dyDescent="0.3">
      <c r="B9" s="41" t="s">
        <v>14</v>
      </c>
      <c r="C9" s="42"/>
      <c r="D9" s="43">
        <f>D7+D8</f>
        <v>0</v>
      </c>
    </row>
    <row r="12" spans="2:4" x14ac:dyDescent="0.25">
      <c r="B12" s="33" t="s">
        <v>15</v>
      </c>
      <c r="C12" s="33"/>
      <c r="D12" s="33"/>
    </row>
    <row r="13" spans="2:4" x14ac:dyDescent="0.25">
      <c r="B13" s="17"/>
      <c r="C13" s="17"/>
      <c r="D13" s="17"/>
    </row>
    <row r="14" spans="2:4" ht="15.75" thickBot="1" x14ac:dyDescent="0.3">
      <c r="B14" s="38" t="s">
        <v>17</v>
      </c>
      <c r="C14" s="39"/>
      <c r="D14" s="40">
        <f>'Netipska oprema'!E35</f>
        <v>0</v>
      </c>
    </row>
    <row r="15" spans="2:4" x14ac:dyDescent="0.25">
      <c r="B15" s="35" t="s">
        <v>13</v>
      </c>
      <c r="C15" s="36"/>
      <c r="D15" s="37">
        <f>D14*0.22</f>
        <v>0</v>
      </c>
    </row>
    <row r="16" spans="2:4" ht="15.75" thickBot="1" x14ac:dyDescent="0.3">
      <c r="B16" s="41" t="s">
        <v>14</v>
      </c>
      <c r="C16" s="42"/>
      <c r="D16" s="43">
        <f>D14+D15</f>
        <v>0</v>
      </c>
    </row>
    <row r="21" spans="2:4" x14ac:dyDescent="0.25">
      <c r="B21" s="33" t="s">
        <v>19</v>
      </c>
      <c r="C21" s="33"/>
      <c r="D21" s="33"/>
    </row>
    <row r="22" spans="2:4" x14ac:dyDescent="0.25">
      <c r="B22" s="17"/>
      <c r="C22" s="17"/>
      <c r="D22" s="17"/>
    </row>
    <row r="23" spans="2:4" ht="15.75" thickBot="1" x14ac:dyDescent="0.3">
      <c r="B23" s="38" t="s">
        <v>20</v>
      </c>
      <c r="C23" s="39"/>
      <c r="D23" s="40">
        <f>D7+D14</f>
        <v>0</v>
      </c>
    </row>
    <row r="24" spans="2:4" x14ac:dyDescent="0.25">
      <c r="B24" s="35" t="s">
        <v>13</v>
      </c>
      <c r="C24" s="36"/>
      <c r="D24" s="37">
        <f>D23*0.22</f>
        <v>0</v>
      </c>
    </row>
    <row r="25" spans="2:4" ht="15.75" thickBot="1" x14ac:dyDescent="0.3">
      <c r="B25" s="41" t="s">
        <v>21</v>
      </c>
      <c r="C25" s="42"/>
      <c r="D25" s="43">
        <f>D23+D24</f>
        <v>0</v>
      </c>
    </row>
  </sheetData>
  <sheetProtection algorithmName="SHA-512" hashValue="QIArCyGVn3mvvx/VYUQkAEyyA+pl1E923B6j0uG1+oIAg2t1+3tVRcHgtrVpCq/GV1ExkECVOP2pT1jYb+Msxw==" saltValue="bHVYIEBMKSfuJKj7e6zHc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4B986-7D37-4B90-8665-CE4C16C60713}">
  <dimension ref="A2:E107"/>
  <sheetViews>
    <sheetView topLeftCell="A79" zoomScaleNormal="100" workbookViewId="0">
      <selection activeCell="D71" sqref="D71"/>
    </sheetView>
  </sheetViews>
  <sheetFormatPr defaultRowHeight="15" x14ac:dyDescent="0.25"/>
  <cols>
    <col min="1" max="1" width="8.7109375" style="13" customWidth="1"/>
    <col min="2" max="2" width="45.7109375" customWidth="1"/>
    <col min="3" max="3" width="8.7109375" style="11" customWidth="1"/>
    <col min="4" max="4" width="12.7109375" customWidth="1"/>
    <col min="5" max="5" width="15.7109375" customWidth="1"/>
  </cols>
  <sheetData>
    <row r="2" spans="1:5" x14ac:dyDescent="0.25">
      <c r="A2" s="1" t="s">
        <v>4</v>
      </c>
      <c r="B2" s="2" t="s">
        <v>0</v>
      </c>
      <c r="C2" s="9" t="s">
        <v>1</v>
      </c>
      <c r="D2" s="3" t="s">
        <v>2</v>
      </c>
      <c r="E2" s="2" t="s">
        <v>3</v>
      </c>
    </row>
    <row r="4" spans="1:5" x14ac:dyDescent="0.25">
      <c r="A4" s="12">
        <v>3</v>
      </c>
      <c r="B4" s="5" t="s">
        <v>33</v>
      </c>
      <c r="C4" s="10">
        <v>3</v>
      </c>
      <c r="D4" s="107"/>
      <c r="E4" s="7">
        <f>C4*D4</f>
        <v>0</v>
      </c>
    </row>
    <row r="5" spans="1:5" ht="30" x14ac:dyDescent="0.25">
      <c r="B5" s="4" t="s">
        <v>34</v>
      </c>
      <c r="D5" s="8"/>
      <c r="E5" s="8"/>
    </row>
    <row r="6" spans="1:5" x14ac:dyDescent="0.25">
      <c r="D6" s="8"/>
      <c r="E6" s="8"/>
    </row>
    <row r="7" spans="1:5" x14ac:dyDescent="0.25">
      <c r="A7" s="12">
        <v>4</v>
      </c>
      <c r="B7" s="5" t="s">
        <v>35</v>
      </c>
      <c r="C7" s="14">
        <v>3</v>
      </c>
      <c r="D7" s="107"/>
      <c r="E7" s="7">
        <f>D7*C7</f>
        <v>0</v>
      </c>
    </row>
    <row r="8" spans="1:5" ht="30" x14ac:dyDescent="0.25">
      <c r="B8" s="4" t="s">
        <v>36</v>
      </c>
      <c r="D8" s="8"/>
      <c r="E8" s="8"/>
    </row>
    <row r="9" spans="1:5" x14ac:dyDescent="0.25">
      <c r="D9" s="8"/>
      <c r="E9" s="8"/>
    </row>
    <row r="10" spans="1:5" x14ac:dyDescent="0.25">
      <c r="A10" s="12">
        <v>6</v>
      </c>
      <c r="B10" s="5" t="s">
        <v>37</v>
      </c>
      <c r="C10" s="6">
        <v>1</v>
      </c>
      <c r="D10" s="107"/>
      <c r="E10" s="7">
        <f>D10*C10</f>
        <v>0</v>
      </c>
    </row>
    <row r="11" spans="1:5" ht="33.75" customHeight="1" x14ac:dyDescent="0.25">
      <c r="B11" s="4" t="s">
        <v>38</v>
      </c>
      <c r="D11" s="8"/>
      <c r="E11" s="8"/>
    </row>
    <row r="12" spans="1:5" x14ac:dyDescent="0.25">
      <c r="D12" s="8"/>
      <c r="E12" s="8"/>
    </row>
    <row r="13" spans="1:5" x14ac:dyDescent="0.25">
      <c r="A13" s="12">
        <v>9</v>
      </c>
      <c r="B13" s="5" t="s">
        <v>39</v>
      </c>
      <c r="C13" s="6">
        <v>1</v>
      </c>
      <c r="D13" s="107"/>
      <c r="E13" s="7">
        <f>D13*C13</f>
        <v>0</v>
      </c>
    </row>
    <row r="14" spans="1:5" ht="30" x14ac:dyDescent="0.25">
      <c r="B14" s="4" t="s">
        <v>40</v>
      </c>
      <c r="D14" s="8"/>
      <c r="E14" s="8"/>
    </row>
    <row r="15" spans="1:5" x14ac:dyDescent="0.25">
      <c r="D15" s="8"/>
      <c r="E15" s="8"/>
    </row>
    <row r="16" spans="1:5" x14ac:dyDescent="0.25">
      <c r="A16" s="14">
        <v>10</v>
      </c>
      <c r="B16" s="5" t="s">
        <v>41</v>
      </c>
      <c r="C16" s="14">
        <v>1</v>
      </c>
      <c r="D16" s="107"/>
      <c r="E16" s="7">
        <f>D16*C16</f>
        <v>0</v>
      </c>
    </row>
    <row r="17" spans="1:5" ht="60" x14ac:dyDescent="0.25">
      <c r="B17" s="4" t="s">
        <v>42</v>
      </c>
      <c r="D17" s="8"/>
      <c r="E17" s="8"/>
    </row>
    <row r="18" spans="1:5" x14ac:dyDescent="0.25">
      <c r="D18" s="8"/>
      <c r="E18" s="8"/>
    </row>
    <row r="19" spans="1:5" x14ac:dyDescent="0.25">
      <c r="A19" s="12">
        <v>11</v>
      </c>
      <c r="B19" s="5" t="s">
        <v>43</v>
      </c>
      <c r="C19" s="14">
        <v>1</v>
      </c>
      <c r="D19" s="107"/>
      <c r="E19" s="7">
        <f>D19*C19</f>
        <v>0</v>
      </c>
    </row>
    <row r="20" spans="1:5" ht="30" x14ac:dyDescent="0.25">
      <c r="B20" s="4" t="s">
        <v>44</v>
      </c>
      <c r="D20" s="8"/>
      <c r="E20" s="8"/>
    </row>
    <row r="21" spans="1:5" x14ac:dyDescent="0.25">
      <c r="D21" s="8"/>
      <c r="E21" s="8"/>
    </row>
    <row r="22" spans="1:5" x14ac:dyDescent="0.25">
      <c r="A22" s="12" t="s">
        <v>47</v>
      </c>
      <c r="B22" s="5" t="s">
        <v>46</v>
      </c>
      <c r="C22" s="15">
        <v>1</v>
      </c>
      <c r="D22" s="107"/>
      <c r="E22" s="7">
        <f>C22*D22</f>
        <v>0</v>
      </c>
    </row>
    <row r="23" spans="1:5" ht="36" customHeight="1" x14ac:dyDescent="0.25">
      <c r="B23" s="4" t="s">
        <v>45</v>
      </c>
      <c r="D23" s="8"/>
      <c r="E23" s="8"/>
    </row>
    <row r="24" spans="1:5" x14ac:dyDescent="0.25">
      <c r="B24" s="4"/>
      <c r="D24" s="8"/>
      <c r="E24" s="8"/>
    </row>
    <row r="25" spans="1:5" x14ac:dyDescent="0.25">
      <c r="A25" s="19">
        <v>18</v>
      </c>
      <c r="B25" s="18" t="s">
        <v>156</v>
      </c>
      <c r="C25" s="6">
        <v>1</v>
      </c>
      <c r="D25" s="107"/>
      <c r="E25" s="7">
        <f>D25*C25</f>
        <v>0</v>
      </c>
    </row>
    <row r="26" spans="1:5" ht="60" x14ac:dyDescent="0.25">
      <c r="B26" s="4" t="s">
        <v>155</v>
      </c>
      <c r="D26" s="8"/>
      <c r="E26" s="8"/>
    </row>
    <row r="27" spans="1:5" x14ac:dyDescent="0.25">
      <c r="D27" s="8"/>
      <c r="E27" s="8"/>
    </row>
    <row r="28" spans="1:5" x14ac:dyDescent="0.25">
      <c r="A28" s="23">
        <v>20</v>
      </c>
      <c r="B28" s="20" t="s">
        <v>5</v>
      </c>
      <c r="C28" s="21">
        <v>1</v>
      </c>
      <c r="D28" s="108"/>
      <c r="E28" s="22">
        <f>D28*C28</f>
        <v>0</v>
      </c>
    </row>
    <row r="29" spans="1:5" ht="90" x14ac:dyDescent="0.25">
      <c r="B29" s="113" t="s">
        <v>164</v>
      </c>
      <c r="D29" s="8"/>
      <c r="E29" s="8"/>
    </row>
    <row r="30" spans="1:5" x14ac:dyDescent="0.25">
      <c r="D30" s="8"/>
      <c r="E30" s="8"/>
    </row>
    <row r="31" spans="1:5" x14ac:dyDescent="0.25">
      <c r="A31" s="23">
        <v>22</v>
      </c>
      <c r="B31" s="20" t="s">
        <v>6</v>
      </c>
      <c r="C31" s="21">
        <v>5</v>
      </c>
      <c r="D31" s="108"/>
      <c r="E31" s="22">
        <f>D31*C31</f>
        <v>0</v>
      </c>
    </row>
    <row r="32" spans="1:5" ht="30" x14ac:dyDescent="0.25">
      <c r="B32" s="4" t="s">
        <v>7</v>
      </c>
      <c r="D32" s="8"/>
      <c r="E32" s="8"/>
    </row>
    <row r="33" spans="1:5" x14ac:dyDescent="0.25">
      <c r="D33" s="8"/>
      <c r="E33" s="8"/>
    </row>
    <row r="34" spans="1:5" x14ac:dyDescent="0.25">
      <c r="A34" s="23">
        <v>28</v>
      </c>
      <c r="B34" s="20" t="s">
        <v>8</v>
      </c>
      <c r="C34" s="21">
        <v>7</v>
      </c>
      <c r="D34" s="108"/>
      <c r="E34" s="22">
        <f>D34*C34</f>
        <v>0</v>
      </c>
    </row>
    <row r="35" spans="1:5" ht="30" x14ac:dyDescent="0.25">
      <c r="B35" s="4" t="s">
        <v>9</v>
      </c>
      <c r="D35" s="8"/>
      <c r="E35" s="8"/>
    </row>
    <row r="36" spans="1:5" x14ac:dyDescent="0.25">
      <c r="D36" s="8"/>
      <c r="E36" s="8"/>
    </row>
    <row r="37" spans="1:5" x14ac:dyDescent="0.25">
      <c r="A37" s="19">
        <v>30</v>
      </c>
      <c r="B37" s="18" t="s">
        <v>48</v>
      </c>
      <c r="C37" s="6">
        <v>70</v>
      </c>
      <c r="D37" s="107"/>
      <c r="E37" s="7">
        <f>D37*C37</f>
        <v>0</v>
      </c>
    </row>
    <row r="38" spans="1:5" ht="38.25" x14ac:dyDescent="0.25">
      <c r="A38" s="16"/>
      <c r="B38" s="50" t="s">
        <v>165</v>
      </c>
      <c r="C38" s="17"/>
      <c r="D38" s="8"/>
      <c r="E38" s="8"/>
    </row>
    <row r="39" spans="1:5" x14ac:dyDescent="0.25">
      <c r="A39" s="16"/>
      <c r="B39" s="50"/>
      <c r="C39" s="17"/>
      <c r="D39" s="8"/>
      <c r="E39" s="8"/>
    </row>
    <row r="40" spans="1:5" x14ac:dyDescent="0.25">
      <c r="A40" s="12" t="s">
        <v>49</v>
      </c>
      <c r="B40" s="27" t="s">
        <v>50</v>
      </c>
      <c r="C40" s="6">
        <v>7</v>
      </c>
      <c r="D40" s="107"/>
      <c r="E40" s="7">
        <f>D40*C40</f>
        <v>0</v>
      </c>
    </row>
    <row r="41" spans="1:5" ht="30" x14ac:dyDescent="0.25">
      <c r="B41" s="4" t="s">
        <v>51</v>
      </c>
      <c r="D41" s="8"/>
      <c r="E41" s="8"/>
    </row>
    <row r="42" spans="1:5" x14ac:dyDescent="0.25">
      <c r="D42" s="8"/>
      <c r="E42" s="8"/>
    </row>
    <row r="43" spans="1:5" x14ac:dyDescent="0.25">
      <c r="A43" s="23" t="s">
        <v>52</v>
      </c>
      <c r="B43" s="20" t="s">
        <v>53</v>
      </c>
      <c r="C43" s="24">
        <v>23</v>
      </c>
      <c r="D43" s="108"/>
      <c r="E43" s="22">
        <f>D43*C43</f>
        <v>0</v>
      </c>
    </row>
    <row r="44" spans="1:5" ht="45" x14ac:dyDescent="0.25">
      <c r="B44" s="4" t="s">
        <v>54</v>
      </c>
      <c r="D44" s="8"/>
      <c r="E44" s="8"/>
    </row>
    <row r="45" spans="1:5" x14ac:dyDescent="0.25">
      <c r="D45" s="8"/>
      <c r="E45" s="8"/>
    </row>
    <row r="46" spans="1:5" x14ac:dyDescent="0.25">
      <c r="A46" s="19" t="s">
        <v>55</v>
      </c>
      <c r="B46" s="18" t="s">
        <v>56</v>
      </c>
      <c r="C46" s="6">
        <v>40</v>
      </c>
      <c r="D46" s="107"/>
      <c r="E46" s="7">
        <f>D46*C46</f>
        <v>0</v>
      </c>
    </row>
    <row r="47" spans="1:5" ht="30" x14ac:dyDescent="0.25">
      <c r="B47" s="4" t="s">
        <v>59</v>
      </c>
      <c r="D47" s="8"/>
      <c r="E47" s="8"/>
    </row>
    <row r="48" spans="1:5" x14ac:dyDescent="0.25">
      <c r="B48" s="4"/>
      <c r="D48" s="8"/>
      <c r="E48" s="8"/>
    </row>
    <row r="49" spans="1:5" x14ac:dyDescent="0.25">
      <c r="A49" s="19" t="s">
        <v>57</v>
      </c>
      <c r="B49" s="18" t="s">
        <v>58</v>
      </c>
      <c r="C49" s="6">
        <v>1</v>
      </c>
      <c r="D49" s="107"/>
      <c r="E49" s="7">
        <f>D49*C49</f>
        <v>0</v>
      </c>
    </row>
    <row r="50" spans="1:5" ht="30" x14ac:dyDescent="0.25">
      <c r="B50" s="4" t="s">
        <v>60</v>
      </c>
      <c r="D50" s="8"/>
      <c r="E50" s="8"/>
    </row>
    <row r="51" spans="1:5" x14ac:dyDescent="0.25">
      <c r="B51" s="4"/>
      <c r="D51" s="8"/>
      <c r="E51" s="8"/>
    </row>
    <row r="52" spans="1:5" x14ac:dyDescent="0.25">
      <c r="A52" s="19" t="s">
        <v>63</v>
      </c>
      <c r="B52" s="18" t="s">
        <v>61</v>
      </c>
      <c r="C52" s="6">
        <v>2</v>
      </c>
      <c r="D52" s="107"/>
      <c r="E52" s="7">
        <f>D52*C52</f>
        <v>0</v>
      </c>
    </row>
    <row r="53" spans="1:5" x14ac:dyDescent="0.25">
      <c r="B53" s="4" t="s">
        <v>62</v>
      </c>
      <c r="D53" s="8"/>
      <c r="E53" s="8"/>
    </row>
    <row r="54" spans="1:5" x14ac:dyDescent="0.25">
      <c r="B54" s="4"/>
      <c r="D54" s="8"/>
      <c r="E54" s="8"/>
    </row>
    <row r="55" spans="1:5" x14ac:dyDescent="0.25">
      <c r="A55" s="19" t="s">
        <v>64</v>
      </c>
      <c r="B55" s="18" t="s">
        <v>65</v>
      </c>
      <c r="C55" s="6">
        <v>1</v>
      </c>
      <c r="D55" s="107"/>
      <c r="E55" s="7">
        <f>D55*C55</f>
        <v>0</v>
      </c>
    </row>
    <row r="56" spans="1:5" x14ac:dyDescent="0.25">
      <c r="B56" s="4" t="s">
        <v>62</v>
      </c>
      <c r="D56" s="8"/>
      <c r="E56" s="8"/>
    </row>
    <row r="57" spans="1:5" x14ac:dyDescent="0.25">
      <c r="B57" s="4"/>
      <c r="D57" s="8"/>
      <c r="E57" s="8"/>
    </row>
    <row r="58" spans="1:5" x14ac:dyDescent="0.25">
      <c r="A58" s="19" t="s">
        <v>67</v>
      </c>
      <c r="B58" s="18" t="s">
        <v>66</v>
      </c>
      <c r="C58" s="6">
        <v>1</v>
      </c>
      <c r="D58" s="107"/>
      <c r="E58" s="7">
        <f>D58*C58</f>
        <v>0</v>
      </c>
    </row>
    <row r="59" spans="1:5" ht="75" x14ac:dyDescent="0.25">
      <c r="B59" s="4" t="s">
        <v>166</v>
      </c>
      <c r="D59" s="8"/>
      <c r="E59" s="8"/>
    </row>
    <row r="60" spans="1:5" x14ac:dyDescent="0.25">
      <c r="B60" s="4"/>
      <c r="D60" s="8"/>
      <c r="E60" s="8"/>
    </row>
    <row r="61" spans="1:5" x14ac:dyDescent="0.25">
      <c r="A61" s="19" t="s">
        <v>69</v>
      </c>
      <c r="B61" s="18" t="s">
        <v>68</v>
      </c>
      <c r="C61" s="6">
        <v>1</v>
      </c>
      <c r="D61" s="107"/>
      <c r="E61" s="7">
        <f>D61*C61</f>
        <v>0</v>
      </c>
    </row>
    <row r="62" spans="1:5" ht="30" x14ac:dyDescent="0.25">
      <c r="B62" s="4" t="s">
        <v>167</v>
      </c>
      <c r="D62" s="8"/>
      <c r="E62" s="8"/>
    </row>
    <row r="63" spans="1:5" x14ac:dyDescent="0.25">
      <c r="B63" s="4"/>
      <c r="D63" s="8"/>
      <c r="E63" s="8"/>
    </row>
    <row r="64" spans="1:5" x14ac:dyDescent="0.25">
      <c r="A64" s="19" t="s">
        <v>154</v>
      </c>
      <c r="B64" s="18" t="s">
        <v>70</v>
      </c>
      <c r="C64" s="6">
        <v>1</v>
      </c>
      <c r="D64" s="107"/>
      <c r="E64" s="7">
        <f>D64*C64</f>
        <v>0</v>
      </c>
    </row>
    <row r="65" spans="1:5" ht="60" x14ac:dyDescent="0.25">
      <c r="B65" s="4" t="s">
        <v>71</v>
      </c>
      <c r="D65" s="8"/>
      <c r="E65" s="8"/>
    </row>
    <row r="66" spans="1:5" x14ac:dyDescent="0.25">
      <c r="B66" s="4"/>
      <c r="D66" s="8"/>
      <c r="E66" s="8"/>
    </row>
    <row r="67" spans="1:5" x14ac:dyDescent="0.25">
      <c r="A67" s="19" t="s">
        <v>72</v>
      </c>
      <c r="B67" s="18" t="s">
        <v>73</v>
      </c>
      <c r="C67" s="6">
        <v>1</v>
      </c>
      <c r="D67" s="109"/>
      <c r="E67" s="26">
        <f>D67*C67</f>
        <v>0</v>
      </c>
    </row>
    <row r="68" spans="1:5" ht="60" x14ac:dyDescent="0.25">
      <c r="B68" s="4" t="s">
        <v>74</v>
      </c>
      <c r="D68" s="25"/>
      <c r="E68" s="25"/>
    </row>
    <row r="69" spans="1:5" x14ac:dyDescent="0.25">
      <c r="D69" s="25"/>
      <c r="E69" s="25"/>
    </row>
    <row r="70" spans="1:5" x14ac:dyDescent="0.25">
      <c r="A70" s="19" t="s">
        <v>157</v>
      </c>
      <c r="B70" s="18" t="s">
        <v>75</v>
      </c>
      <c r="C70" s="6">
        <v>1</v>
      </c>
      <c r="D70" s="109"/>
      <c r="E70" s="26">
        <f>D70*C70</f>
        <v>0</v>
      </c>
    </row>
    <row r="71" spans="1:5" ht="45" x14ac:dyDescent="0.25">
      <c r="B71" s="4" t="s">
        <v>76</v>
      </c>
      <c r="D71" s="25"/>
      <c r="E71" s="25"/>
    </row>
    <row r="72" spans="1:5" x14ac:dyDescent="0.25">
      <c r="A72"/>
      <c r="C72"/>
    </row>
    <row r="73" spans="1:5" x14ac:dyDescent="0.25">
      <c r="A73" s="19">
        <v>61</v>
      </c>
      <c r="B73" s="18" t="s">
        <v>130</v>
      </c>
      <c r="C73" s="92">
        <v>4</v>
      </c>
      <c r="D73" s="109"/>
      <c r="E73" s="26">
        <f>C73*D73</f>
        <v>0</v>
      </c>
    </row>
    <row r="74" spans="1:5" ht="75" x14ac:dyDescent="0.25">
      <c r="B74" s="4" t="s">
        <v>131</v>
      </c>
      <c r="D74" s="25"/>
      <c r="E74" s="25"/>
    </row>
    <row r="75" spans="1:5" x14ac:dyDescent="0.25">
      <c r="B75" s="4"/>
      <c r="D75" s="25"/>
      <c r="E75" s="25"/>
    </row>
    <row r="76" spans="1:5" x14ac:dyDescent="0.25">
      <c r="A76" s="19" t="s">
        <v>77</v>
      </c>
      <c r="B76" s="18" t="s">
        <v>78</v>
      </c>
      <c r="C76" s="6">
        <v>7</v>
      </c>
      <c r="D76" s="109"/>
      <c r="E76" s="26">
        <f>D76*C76</f>
        <v>0</v>
      </c>
    </row>
    <row r="77" spans="1:5" ht="60" x14ac:dyDescent="0.25">
      <c r="B77" s="4" t="s">
        <v>79</v>
      </c>
      <c r="D77" s="25"/>
      <c r="E77" s="25"/>
    </row>
    <row r="78" spans="1:5" x14ac:dyDescent="0.25">
      <c r="D78" s="25"/>
      <c r="E78" s="25"/>
    </row>
    <row r="79" spans="1:5" x14ac:dyDescent="0.25">
      <c r="A79" s="19" t="s">
        <v>80</v>
      </c>
      <c r="B79" s="18" t="s">
        <v>10</v>
      </c>
      <c r="C79" s="6">
        <v>6</v>
      </c>
      <c r="D79" s="109"/>
      <c r="E79" s="26">
        <f>D79*C79</f>
        <v>0</v>
      </c>
    </row>
    <row r="80" spans="1:5" ht="45" x14ac:dyDescent="0.25">
      <c r="B80" s="4" t="s">
        <v>81</v>
      </c>
      <c r="D80" s="25"/>
      <c r="E80" s="25"/>
    </row>
    <row r="81" spans="1:5" x14ac:dyDescent="0.25">
      <c r="D81" s="25"/>
      <c r="E81" s="25"/>
    </row>
    <row r="82" spans="1:5" x14ac:dyDescent="0.25">
      <c r="A82" s="19" t="s">
        <v>82</v>
      </c>
      <c r="B82" s="18" t="s">
        <v>83</v>
      </c>
      <c r="C82" s="6">
        <v>10</v>
      </c>
      <c r="D82" s="109"/>
      <c r="E82" s="26">
        <f>D82*C82</f>
        <v>0</v>
      </c>
    </row>
    <row r="83" spans="1:5" ht="45" x14ac:dyDescent="0.25">
      <c r="B83" s="4" t="s">
        <v>84</v>
      </c>
      <c r="D83" s="25"/>
      <c r="E83" s="25"/>
    </row>
    <row r="84" spans="1:5" x14ac:dyDescent="0.25">
      <c r="D84" s="25"/>
      <c r="E84" s="25"/>
    </row>
    <row r="85" spans="1:5" x14ac:dyDescent="0.25">
      <c r="A85" s="19" t="s">
        <v>85</v>
      </c>
      <c r="B85" s="27" t="s">
        <v>86</v>
      </c>
      <c r="C85" s="6">
        <v>1</v>
      </c>
      <c r="D85" s="109"/>
      <c r="E85" s="26">
        <f>D85*C85</f>
        <v>0</v>
      </c>
    </row>
    <row r="86" spans="1:5" ht="60" x14ac:dyDescent="0.25">
      <c r="B86" s="4" t="s">
        <v>87</v>
      </c>
      <c r="D86" s="25"/>
      <c r="E86" s="25"/>
    </row>
    <row r="87" spans="1:5" x14ac:dyDescent="0.25">
      <c r="D87" s="25"/>
      <c r="E87" s="25"/>
    </row>
    <row r="88" spans="1:5" x14ac:dyDescent="0.25">
      <c r="A88" s="6">
        <v>75</v>
      </c>
      <c r="B88" s="27" t="s">
        <v>88</v>
      </c>
      <c r="C88" s="6">
        <v>4</v>
      </c>
      <c r="D88" s="109"/>
      <c r="E88" s="26">
        <f>D88*C88</f>
        <v>0</v>
      </c>
    </row>
    <row r="89" spans="1:5" ht="45" x14ac:dyDescent="0.25">
      <c r="B89" s="4" t="s">
        <v>89</v>
      </c>
      <c r="D89" s="25"/>
      <c r="E89" s="25"/>
    </row>
    <row r="90" spans="1:5" x14ac:dyDescent="0.25">
      <c r="D90" s="25"/>
      <c r="E90" s="25"/>
    </row>
    <row r="91" spans="1:5" x14ac:dyDescent="0.25">
      <c r="A91" s="6" t="s">
        <v>90</v>
      </c>
      <c r="B91" s="27" t="s">
        <v>91</v>
      </c>
      <c r="C91" s="6">
        <v>2</v>
      </c>
      <c r="D91" s="109"/>
      <c r="E91" s="26">
        <f>D91*C91</f>
        <v>0</v>
      </c>
    </row>
    <row r="92" spans="1:5" ht="30" x14ac:dyDescent="0.25">
      <c r="B92" s="4" t="s">
        <v>92</v>
      </c>
      <c r="D92" s="25"/>
      <c r="E92" s="25"/>
    </row>
    <row r="93" spans="1:5" x14ac:dyDescent="0.25">
      <c r="D93" s="25"/>
      <c r="E93" s="25"/>
    </row>
    <row r="94" spans="1:5" x14ac:dyDescent="0.25">
      <c r="A94" s="6">
        <v>77</v>
      </c>
      <c r="B94" s="27" t="s">
        <v>93</v>
      </c>
      <c r="C94" s="6">
        <v>24</v>
      </c>
      <c r="D94" s="109"/>
      <c r="E94" s="26">
        <f>D94*C94</f>
        <v>0</v>
      </c>
    </row>
    <row r="95" spans="1:5" ht="45" x14ac:dyDescent="0.25">
      <c r="B95" s="4" t="s">
        <v>94</v>
      </c>
      <c r="D95" s="25"/>
      <c r="E95" s="25"/>
    </row>
    <row r="96" spans="1:5" x14ac:dyDescent="0.25">
      <c r="D96" s="25"/>
      <c r="E96" s="25"/>
    </row>
    <row r="97" spans="1:5" x14ac:dyDescent="0.25">
      <c r="A97" s="6">
        <v>78</v>
      </c>
      <c r="B97" s="27" t="s">
        <v>95</v>
      </c>
      <c r="C97" s="6">
        <v>4</v>
      </c>
      <c r="D97" s="109"/>
      <c r="E97" s="26">
        <f>D97*C97</f>
        <v>0</v>
      </c>
    </row>
    <row r="98" spans="1:5" ht="30" x14ac:dyDescent="0.25">
      <c r="B98" s="4" t="s">
        <v>96</v>
      </c>
      <c r="D98" s="25"/>
      <c r="E98" s="25"/>
    </row>
    <row r="99" spans="1:5" x14ac:dyDescent="0.25">
      <c r="D99" s="25"/>
      <c r="E99" s="25"/>
    </row>
    <row r="100" spans="1:5" x14ac:dyDescent="0.25">
      <c r="A100" s="14">
        <v>81</v>
      </c>
      <c r="B100" s="27" t="s">
        <v>97</v>
      </c>
      <c r="C100" s="6">
        <v>21</v>
      </c>
      <c r="D100" s="109"/>
      <c r="E100" s="26">
        <f>D100*C100</f>
        <v>0</v>
      </c>
    </row>
    <row r="101" spans="1:5" ht="45" x14ac:dyDescent="0.25">
      <c r="B101" s="4" t="s">
        <v>98</v>
      </c>
      <c r="D101" s="25"/>
      <c r="E101" s="25"/>
    </row>
    <row r="102" spans="1:5" x14ac:dyDescent="0.25">
      <c r="D102" s="25"/>
      <c r="E102" s="25"/>
    </row>
    <row r="103" spans="1:5" x14ac:dyDescent="0.25">
      <c r="A103" s="6">
        <v>89</v>
      </c>
      <c r="B103" s="27" t="s">
        <v>99</v>
      </c>
      <c r="C103" s="6">
        <v>5</v>
      </c>
      <c r="D103" s="109"/>
      <c r="E103" s="26">
        <f>D103*C103</f>
        <v>0</v>
      </c>
    </row>
    <row r="104" spans="1:5" ht="45" x14ac:dyDescent="0.25">
      <c r="B104" s="4" t="s">
        <v>100</v>
      </c>
      <c r="D104" s="25"/>
      <c r="E104" s="25"/>
    </row>
    <row r="105" spans="1:5" x14ac:dyDescent="0.25">
      <c r="D105" s="25"/>
      <c r="E105" s="25"/>
    </row>
    <row r="107" spans="1:5" ht="15.75" thickBot="1" x14ac:dyDescent="0.3">
      <c r="A107" s="28"/>
      <c r="B107" s="29" t="s">
        <v>12</v>
      </c>
      <c r="C107" s="30"/>
      <c r="D107" s="31"/>
      <c r="E107" s="32">
        <f>SUM(E4:E106)</f>
        <v>0</v>
      </c>
    </row>
  </sheetData>
  <sheetProtection algorithmName="SHA-512" hashValue="jPskNFzWHsuaSbaD9MQ+qV18dYvVYmexUFWNqOd5Lm7I7GTFGDh6fDjg4nLy/rsKlFYoxiDFoGWNbAdch0dH9A==" saltValue="WD2jBk8oWe+CKGcojOemOA==" spinCount="100000" sheet="1" objects="1" scenarios="1"/>
  <pageMargins left="0.7" right="0.7" top="0.75" bottom="0.75" header="0.3" footer="0.3"/>
  <pageSetup paperSize="9" scale="95"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98DA2-5E8C-4756-9879-2C8E995772E0}">
  <dimension ref="A2:E35"/>
  <sheetViews>
    <sheetView tabSelected="1" workbookViewId="0">
      <selection activeCell="C8" sqref="C8"/>
    </sheetView>
  </sheetViews>
  <sheetFormatPr defaultRowHeight="16.5" x14ac:dyDescent="0.25"/>
  <cols>
    <col min="1" max="1" width="8.7109375" style="78" customWidth="1"/>
    <col min="2" max="2" width="45.7109375" style="78" customWidth="1"/>
    <col min="3" max="3" width="8.7109375" style="81" customWidth="1"/>
    <col min="4" max="4" width="12.7109375" style="78" customWidth="1"/>
    <col min="5" max="5" width="15.7109375" style="78" customWidth="1"/>
    <col min="6" max="16384" width="9.140625" style="78"/>
  </cols>
  <sheetData>
    <row r="2" spans="1:5" x14ac:dyDescent="0.25">
      <c r="A2" s="95" t="s">
        <v>4</v>
      </c>
      <c r="B2" s="96" t="s">
        <v>15</v>
      </c>
      <c r="C2" s="97" t="s">
        <v>1</v>
      </c>
      <c r="D2" s="98" t="s">
        <v>2</v>
      </c>
      <c r="E2" s="96" t="s">
        <v>3</v>
      </c>
    </row>
    <row r="4" spans="1:5" ht="49.5" x14ac:dyDescent="0.25">
      <c r="A4" s="56" t="s">
        <v>122</v>
      </c>
      <c r="B4" s="56" t="s">
        <v>101</v>
      </c>
      <c r="C4" s="69"/>
      <c r="D4" s="80"/>
      <c r="E4" s="77"/>
    </row>
    <row r="5" spans="1:5" x14ac:dyDescent="0.25">
      <c r="A5" s="67"/>
      <c r="B5" s="57" t="s">
        <v>120</v>
      </c>
      <c r="C5" s="62">
        <v>3</v>
      </c>
      <c r="D5" s="112"/>
      <c r="E5" s="76">
        <f>(C5*D5)</f>
        <v>0</v>
      </c>
    </row>
    <row r="6" spans="1:5" ht="82.5" x14ac:dyDescent="0.25">
      <c r="A6" s="67"/>
      <c r="B6" s="54" t="s">
        <v>117</v>
      </c>
      <c r="C6" s="62"/>
      <c r="D6" s="65"/>
      <c r="E6" s="66"/>
    </row>
    <row r="7" spans="1:5" x14ac:dyDescent="0.25">
      <c r="A7" s="67"/>
      <c r="B7" s="57" t="s">
        <v>121</v>
      </c>
      <c r="C7" s="62">
        <v>3</v>
      </c>
      <c r="D7" s="112"/>
      <c r="E7" s="76">
        <f>(C7*D7)</f>
        <v>0</v>
      </c>
    </row>
    <row r="8" spans="1:5" ht="198" x14ac:dyDescent="0.25">
      <c r="A8" s="67"/>
      <c r="B8" s="54" t="s">
        <v>116</v>
      </c>
      <c r="C8" s="62"/>
      <c r="D8" s="65"/>
      <c r="E8" s="66"/>
    </row>
    <row r="9" spans="1:5" x14ac:dyDescent="0.25">
      <c r="C9" s="78"/>
    </row>
    <row r="10" spans="1:5" x14ac:dyDescent="0.25">
      <c r="A10" s="60" t="s">
        <v>102</v>
      </c>
      <c r="B10" s="61" t="s">
        <v>123</v>
      </c>
      <c r="C10" s="69"/>
      <c r="D10" s="75"/>
      <c r="E10" s="77"/>
    </row>
    <row r="11" spans="1:5" x14ac:dyDescent="0.25">
      <c r="A11" s="51"/>
      <c r="B11" s="55" t="s">
        <v>103</v>
      </c>
      <c r="C11" s="62">
        <v>1</v>
      </c>
      <c r="D11" s="110"/>
      <c r="E11" s="76">
        <f>(C11*D11)</f>
        <v>0</v>
      </c>
    </row>
    <row r="12" spans="1:5" ht="115.5" x14ac:dyDescent="0.25">
      <c r="A12" s="51"/>
      <c r="B12" s="58" t="s">
        <v>161</v>
      </c>
      <c r="C12" s="62"/>
      <c r="D12" s="53"/>
      <c r="E12" s="63"/>
    </row>
    <row r="13" spans="1:5" x14ac:dyDescent="0.25">
      <c r="A13" s="51"/>
      <c r="B13" s="55" t="s">
        <v>104</v>
      </c>
      <c r="C13" s="62">
        <v>1</v>
      </c>
      <c r="D13" s="110"/>
      <c r="E13" s="76">
        <f>(C13*D13)</f>
        <v>0</v>
      </c>
    </row>
    <row r="14" spans="1:5" ht="247.5" x14ac:dyDescent="0.25">
      <c r="A14" s="51"/>
      <c r="B14" s="58" t="s">
        <v>162</v>
      </c>
      <c r="C14" s="62"/>
      <c r="D14" s="53"/>
      <c r="E14" s="63"/>
    </row>
    <row r="15" spans="1:5" x14ac:dyDescent="0.3">
      <c r="A15" s="99" t="s">
        <v>147</v>
      </c>
      <c r="B15" s="100" t="s">
        <v>148</v>
      </c>
      <c r="C15" s="101"/>
      <c r="D15" s="101"/>
      <c r="E15" s="102"/>
    </row>
    <row r="16" spans="1:5" x14ac:dyDescent="0.3">
      <c r="A16" s="67"/>
      <c r="B16" s="103" t="s">
        <v>149</v>
      </c>
      <c r="C16" s="52">
        <v>1</v>
      </c>
      <c r="D16" s="111"/>
      <c r="E16" s="59">
        <f>(C15*D15)</f>
        <v>0</v>
      </c>
    </row>
    <row r="17" spans="1:5" ht="49.5" x14ac:dyDescent="0.3">
      <c r="A17" s="90"/>
      <c r="B17" s="54" t="s">
        <v>150</v>
      </c>
      <c r="C17" s="91"/>
      <c r="D17" s="104"/>
      <c r="E17" s="105"/>
    </row>
    <row r="18" spans="1:5" ht="33" x14ac:dyDescent="0.25">
      <c r="A18" s="72" t="s">
        <v>105</v>
      </c>
      <c r="B18" s="69" t="s">
        <v>124</v>
      </c>
      <c r="C18" s="69"/>
      <c r="D18" s="69"/>
      <c r="E18" s="77"/>
    </row>
    <row r="19" spans="1:5" s="106" customFormat="1" x14ac:dyDescent="0.25">
      <c r="A19" s="74"/>
      <c r="B19" s="71" t="s">
        <v>151</v>
      </c>
      <c r="C19" s="71">
        <v>2</v>
      </c>
      <c r="D19" s="112"/>
      <c r="E19" s="77">
        <f>(C19*D19)</f>
        <v>0</v>
      </c>
    </row>
    <row r="20" spans="1:5" ht="115.5" x14ac:dyDescent="0.25">
      <c r="A20" s="73"/>
      <c r="B20" s="58" t="s">
        <v>152</v>
      </c>
      <c r="C20" s="62"/>
      <c r="D20" s="82"/>
      <c r="E20" s="76"/>
    </row>
    <row r="21" spans="1:5" x14ac:dyDescent="0.25">
      <c r="A21" s="72" t="s">
        <v>106</v>
      </c>
      <c r="B21" s="69" t="s">
        <v>125</v>
      </c>
      <c r="C21" s="69"/>
      <c r="D21" s="80"/>
      <c r="E21" s="77"/>
    </row>
    <row r="22" spans="1:5" x14ac:dyDescent="0.25">
      <c r="A22" s="74"/>
      <c r="B22" s="71" t="s">
        <v>126</v>
      </c>
      <c r="C22" s="71">
        <v>1</v>
      </c>
      <c r="D22" s="112"/>
      <c r="E22" s="76">
        <f>(C22*D22)</f>
        <v>0</v>
      </c>
    </row>
    <row r="23" spans="1:5" ht="132" x14ac:dyDescent="0.25">
      <c r="A23" s="70"/>
      <c r="B23" s="58" t="s">
        <v>118</v>
      </c>
      <c r="C23" s="62"/>
      <c r="D23" s="65"/>
      <c r="E23" s="66"/>
    </row>
    <row r="24" spans="1:5" x14ac:dyDescent="0.25">
      <c r="A24" s="72" t="s">
        <v>107</v>
      </c>
      <c r="B24" s="69" t="s">
        <v>127</v>
      </c>
      <c r="C24" s="69"/>
      <c r="D24" s="80"/>
      <c r="E24" s="77"/>
    </row>
    <row r="25" spans="1:5" x14ac:dyDescent="0.25">
      <c r="A25" s="74"/>
      <c r="B25" s="71" t="s">
        <v>128</v>
      </c>
      <c r="C25" s="71">
        <v>1</v>
      </c>
      <c r="D25" s="112"/>
      <c r="E25" s="76">
        <f>(C25*D25)</f>
        <v>0</v>
      </c>
    </row>
    <row r="26" spans="1:5" ht="148.5" x14ac:dyDescent="0.25">
      <c r="A26" s="70"/>
      <c r="B26" s="58" t="s">
        <v>119</v>
      </c>
      <c r="C26" s="62"/>
      <c r="D26" s="65"/>
      <c r="E26" s="66"/>
    </row>
    <row r="27" spans="1:5" x14ac:dyDescent="0.25">
      <c r="A27" s="83" t="s">
        <v>108</v>
      </c>
      <c r="B27" s="68" t="s">
        <v>129</v>
      </c>
      <c r="C27" s="69">
        <v>1</v>
      </c>
      <c r="D27" s="112"/>
      <c r="E27" s="77">
        <f>(C27*D27)</f>
        <v>0</v>
      </c>
    </row>
    <row r="28" spans="1:5" ht="198" x14ac:dyDescent="0.25">
      <c r="A28" s="64"/>
      <c r="B28" s="54" t="s">
        <v>109</v>
      </c>
      <c r="C28" s="62"/>
      <c r="D28" s="65"/>
      <c r="E28" s="76"/>
    </row>
    <row r="29" spans="1:5" x14ac:dyDescent="0.25">
      <c r="A29" s="90"/>
      <c r="B29" s="90"/>
      <c r="C29" s="89"/>
      <c r="D29" s="90"/>
      <c r="E29" s="90"/>
    </row>
    <row r="30" spans="1:5" x14ac:dyDescent="0.25">
      <c r="A30" s="79" t="s">
        <v>114</v>
      </c>
      <c r="B30" s="68" t="s">
        <v>110</v>
      </c>
      <c r="C30" s="69">
        <v>75</v>
      </c>
      <c r="D30" s="112"/>
      <c r="E30" s="77">
        <f>(C30*D30)</f>
        <v>0</v>
      </c>
    </row>
    <row r="31" spans="1:5" ht="82.5" x14ac:dyDescent="0.25">
      <c r="A31" s="67"/>
      <c r="B31" s="54" t="s">
        <v>111</v>
      </c>
      <c r="C31" s="62"/>
      <c r="D31" s="65"/>
      <c r="E31" s="66"/>
    </row>
    <row r="32" spans="1:5" x14ac:dyDescent="0.25">
      <c r="A32" s="79" t="s">
        <v>113</v>
      </c>
      <c r="B32" s="68" t="s">
        <v>112</v>
      </c>
      <c r="C32" s="69">
        <v>1</v>
      </c>
      <c r="D32" s="112"/>
      <c r="E32" s="77">
        <f>(C32*D32)</f>
        <v>0</v>
      </c>
    </row>
    <row r="33" spans="1:5" ht="49.5" x14ac:dyDescent="0.25">
      <c r="A33" s="67"/>
      <c r="B33" s="54" t="s">
        <v>115</v>
      </c>
      <c r="C33" s="62"/>
      <c r="D33" s="65"/>
      <c r="E33" s="66"/>
    </row>
    <row r="35" spans="1:5" ht="17.25" thickBot="1" x14ac:dyDescent="0.3">
      <c r="A35" s="84"/>
      <c r="B35" s="85" t="s">
        <v>16</v>
      </c>
      <c r="C35" s="86"/>
      <c r="D35" s="87"/>
      <c r="E35" s="88">
        <f>SUM(E4:E34)</f>
        <v>0</v>
      </c>
    </row>
  </sheetData>
  <sheetProtection algorithmName="SHA-512" hashValue="Hx1bu0M1ZjtCxNp8yy0pPPTpGspfFwAnRWqTvP3V/gNDbamuGOrYUtiZmckgdWthNJYTW233w1jjcTY2N+bcDA==" saltValue="zpz+gVFNzN9p834Y5u1y4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Uvod</vt:lpstr>
      <vt:lpstr>Splošne opombe</vt:lpstr>
      <vt:lpstr>REKAPITULACIJA</vt:lpstr>
      <vt:lpstr>Tipska oprema</vt:lpstr>
      <vt:lpstr>Netipska oprema</vt:lpstr>
      <vt:lpstr>'Splošne opombe'!Področje_tiskanja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dc:creator>
  <cp:lastModifiedBy> </cp:lastModifiedBy>
  <cp:lastPrinted>2024-05-20T19:28:25Z</cp:lastPrinted>
  <dcterms:created xsi:type="dcterms:W3CDTF">2024-05-20T12:10:13Z</dcterms:created>
  <dcterms:modified xsi:type="dcterms:W3CDTF">2024-06-27T10:37:09Z</dcterms:modified>
</cp:coreProperties>
</file>